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36" windowWidth="8580" windowHeight="5040"/>
  </bookViews>
  <sheets>
    <sheet name="Приложение 8 таб.1" sheetId="2" r:id="rId1"/>
  </sheets>
  <definedNames>
    <definedName name="_xlnm.Print_Titles" localSheetId="0">'Приложение 8 таб.1'!$L:$T,'Приложение 8 таб.1'!$9:$10</definedName>
  </definedNames>
  <calcPr calcId="145621" refMode="R1C1"/>
</workbook>
</file>

<file path=xl/calcChain.xml><?xml version="1.0" encoding="utf-8"?>
<calcChain xmlns="http://schemas.openxmlformats.org/spreadsheetml/2006/main">
  <c r="Q110" i="2" l="1"/>
  <c r="Q34" i="2" l="1"/>
  <c r="Q33" i="2" s="1"/>
  <c r="Q111" i="2" s="1"/>
</calcChain>
</file>

<file path=xl/sharedStrings.xml><?xml version="1.0" encoding="utf-8"?>
<sst xmlns="http://schemas.openxmlformats.org/spreadsheetml/2006/main" count="416" uniqueCount="168">
  <si>
    <t>_________________</t>
  </si>
  <si>
    <t>Итого расходов</t>
  </si>
  <si>
    <t>000</t>
  </si>
  <si>
    <t>0000000000000</t>
  </si>
  <si>
    <t>240</t>
  </si>
  <si>
    <t>99.0.00.51180</t>
  </si>
  <si>
    <t>Иные закупки товаров, работ и услуг для обеспечения государственных (муниципальных) нужд</t>
  </si>
  <si>
    <t>Мобилизационная и вневойсковая подготовка</t>
  </si>
  <si>
    <t/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</si>
  <si>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</si>
  <si>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</si>
  <si>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</si>
  <si>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</si>
  <si>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на осуществление расходов по первичному воинскому учету на территориях, где отсутствуют военные комиссариаты в рамках не программных расходов федеральных органов исполнительной власти  за счет средств федерального бюджета</t>
  </si>
  <si>
    <t>9900051180</t>
  </si>
  <si>
    <t>99.0.00.00000</t>
  </si>
  <si>
    <t>Непрограммные направления областного бюджета</t>
  </si>
  <si>
    <t>9900000000</t>
  </si>
  <si>
    <t>20.2.00.79500</t>
  </si>
  <si>
    <t>Другие общегосударственные вопросы</t>
  </si>
  <si>
    <t>Муниципальные программы</t>
  </si>
  <si>
    <t>2020079500</t>
  </si>
  <si>
    <t>20.2.00.00000</t>
  </si>
  <si>
    <t>Воинские формирования (органы, подразделения)</t>
  </si>
  <si>
    <t>2020000000</t>
  </si>
  <si>
    <t>20.1.F5.55552</t>
  </si>
  <si>
    <t>Благоустройство</t>
  </si>
  <si>
    <t>Субсидии на реализацию мероприятий приоритетного проекта "Безопасные и качественные дороги"</t>
  </si>
  <si>
    <t>201F555552</t>
  </si>
  <si>
    <t>20.1.F5.00000</t>
  </si>
  <si>
    <t>201F500000</t>
  </si>
  <si>
    <t>20.1.00.70370</t>
  </si>
  <si>
    <t>Культура</t>
  </si>
  <si>
    <t>Софинансирование  мероприятий  на реализацию социально значимых проектов в сфере развития общественной инфраструктуры</t>
  </si>
  <si>
    <t>2010070370</t>
  </si>
  <si>
    <t>20.1.00.65040</t>
  </si>
  <si>
    <t>Жилищное хозяйство</t>
  </si>
  <si>
    <t>Мероприятия в области жилищного зозяйства</t>
  </si>
  <si>
    <t>2010065040</t>
  </si>
  <si>
    <t>850</t>
  </si>
  <si>
    <t>20.1.00.65030</t>
  </si>
  <si>
    <t>Уплата налогов, сборов и иных платежей</t>
  </si>
  <si>
    <t>Коммунальное хозяйство</t>
  </si>
  <si>
    <t>Иные бюджетные ассигнования</t>
  </si>
  <si>
    <t>Муниципальное образование.Непрограммное направление. Мероприятия в области коммунального хозяйства</t>
  </si>
  <si>
    <t>2010065030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</si>
  <si>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</si>
  <si>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</si>
  <si>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</si>
  <si>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</si>
  <si>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</si>
  <si>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</si>
  <si>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20.1.00.60210</t>
  </si>
  <si>
    <t>Дорожное хозяйство (дорожные фонды)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</si>
  <si>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</si>
  <si>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</si>
  <si>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</si>
  <si>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</si>
  <si>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</si>
  <si>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</si>
  <si>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</si>
  <si>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</si>
  <si>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310</t>
  </si>
  <si>
    <t>20.1.00.49100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</si>
  <si>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</si>
  <si>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</si>
  <si>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</si>
  <si>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</si>
  <si>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</si>
  <si>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20.1.00.44000</t>
  </si>
  <si>
    <t>Учреждения культуры и мероприятия в сфере культуры и кинематографии</t>
  </si>
  <si>
    <t>2010044000</t>
  </si>
  <si>
    <t>20.1.00.43600</t>
  </si>
  <si>
    <t>Другие вопросы в области физической культуры и спорта</t>
  </si>
  <si>
    <t>Мероприятия в области  спорта и физической культуры, туризма</t>
  </si>
  <si>
    <t>2010043600</t>
  </si>
  <si>
    <t>20.1.00.43100</t>
  </si>
  <si>
    <t>Молодежная политика</t>
  </si>
  <si>
    <t>Проведение мероприятий для детей и молодежи</t>
  </si>
  <si>
    <t>2010043100</t>
  </si>
  <si>
    <t>20.1.00.21800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</si>
  <si>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</si>
  <si>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</si>
  <si>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</si>
  <si>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</si>
  <si>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20.1.00.10000</t>
  </si>
  <si>
    <t>Другие вопросы в области национальной экономики</t>
  </si>
  <si>
    <t>Мероприятия по землеустройству и землепользованию</t>
  </si>
  <si>
    <t>2010010000</t>
  </si>
  <si>
    <t>20.1.00.02040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</si>
  <si>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</si>
  <si>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</si>
  <si>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</si>
  <si>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</si>
  <si>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</si>
  <si>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Центральный аппарат</t>
  </si>
  <si>
    <t>2010002040</t>
  </si>
  <si>
    <t>20.1.00.02030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</si>
  <si>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</si>
  <si>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образования.</t>
  </si>
  <si>
    <t>2010002030</t>
  </si>
  <si>
    <t>870</t>
  </si>
  <si>
    <t>20.1.00.00050</t>
  </si>
  <si>
    <t>Резервные средства</t>
  </si>
  <si>
    <t>Резервные фонды</t>
  </si>
  <si>
    <t>Резервные фонды местных администраций</t>
  </si>
  <si>
    <t>2010000050</t>
  </si>
  <si>
    <t>880</t>
  </si>
  <si>
    <t>20.1.00.00020</t>
  </si>
  <si>
    <t>Специальные расходы</t>
  </si>
  <si>
    <t>Обеспечение проведения выборов и референдумов</t>
  </si>
  <si>
    <t>Проведение выборов в представительные органы</t>
  </si>
  <si>
    <t>2010000020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</si>
  <si>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</si>
  <si>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</si>
  <si>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</si>
  <si>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</si>
  <si>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</si>
  <si>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</si>
  <si>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16.2.04.70370</t>
  </si>
  <si>
    <t>Мероприятия  на реализацию социально значимых проектов в сфере развития общественной инфраструктуры</t>
  </si>
  <si>
    <t>1620470370</t>
  </si>
  <si>
    <t>16.2.04.00000</t>
  </si>
  <si>
    <t>1620400000</t>
  </si>
  <si>
    <t>16.2.00.00000</t>
  </si>
  <si>
    <t>1620000000</t>
  </si>
  <si>
    <t>16.0.00.00000</t>
  </si>
  <si>
    <t>1600000000</t>
  </si>
  <si>
    <t>09.2.F2.55552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</si>
  <si>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</si>
  <si>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</si>
  <si>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09.2.F2.00000</t>
  </si>
  <si>
    <t>092F200000</t>
  </si>
  <si>
    <t>09.2.00.00000</t>
  </si>
  <si>
    <t>0920000000</t>
  </si>
  <si>
    <t>09.0.00.00000</t>
  </si>
  <si>
    <t>Расходы в области коммунального хозяйства</t>
  </si>
  <si>
    <t>0900000000</t>
  </si>
  <si>
    <t>05.0.00.70190</t>
  </si>
  <si>
    <t>Мероприятия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</si>
  <si>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</si>
  <si>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05.0.00.00000</t>
  </si>
  <si>
    <t>0500000000</t>
  </si>
  <si>
    <t>04.9.00.60200</t>
  </si>
  <si>
    <t>Прочие мероприятия в области дорожного хозяйства</t>
  </si>
  <si>
    <t>0490060200</t>
  </si>
  <si>
    <t>04.9.00.00000</t>
  </si>
  <si>
    <t>0490000000</t>
  </si>
  <si>
    <t>04.0.00.00000</t>
  </si>
  <si>
    <t>Расходы социального характера и другие вопросы в области национальной экономики</t>
  </si>
  <si>
    <t>0400000000</t>
  </si>
  <si>
    <t>2016 год</t>
  </si>
  <si>
    <t>2015 год</t>
  </si>
  <si>
    <t>Вид изменений</t>
  </si>
  <si>
    <t>РзПр (подраздел)</t>
  </si>
  <si>
    <t>ВР</t>
  </si>
  <si>
    <t>Плановый период</t>
  </si>
  <si>
    <t>Сумма</t>
  </si>
  <si>
    <t>ПР</t>
  </si>
  <si>
    <t>РЗ</t>
  </si>
  <si>
    <t>ЦСР</t>
  </si>
  <si>
    <t>Наименование</t>
  </si>
  <si>
    <t>тыс. рублей</t>
  </si>
  <si>
    <t>Таблица 1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</si>
  <si>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(ГРУППАМ И ПОДГРУППАМ) ВИДОВ РАСХОДОВ КЛАССИФИКАЦИИ РАСХОДОВ БЮДЖЕТОВ  НА 2015 ГОД И ПЛАНОВЫЙ ПЕРИОД 2016 И 2017 ГОДОВ</t>
  </si>
  <si>
    <t xml:space="preserve">Приложение 2
          К решениюСовета депутатов Новошарапского сельсовета
Ордынского района Новосибирской области 
                                                                                                                                 «О внесении изменений в решение Совета депутатов Новошарапского сельсовета Ордынского района Новосибирской области «О бюджете Новошарапского 
сельсовета Ордынского района Новосибирской области
на 2020 год и плановый период 2021 и 2022годов»» 
                    от 30 марта 2020года № 46-158
</t>
  </si>
  <si>
    <t xml:space="preserve">Распределение бюджетных ассигнований по целевым статьям, группам и подгруппам видов расходов классификации расходов бюджета Новошарапского сельсовета </t>
  </si>
  <si>
    <t xml:space="preserve">Распределение бюджетных ассигнований по целевым статьям, группам и подгруппам видов расходов классификации расходов бюджета Новошарапского сельсовета на 2020 год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</si>
</sst>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Font="1" applyFill="1" applyBorder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Font="1" applyFill="1" applyBorder="1" applyProtection="1">
      <protection hidden="1"/>
    </xf>
    <xf numFmtId="0" fontId="1" fillId="0" borderId="8" xfId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Alignment="1" applyProtection="1">
      <alignment horizontal="center" wrapText="1"/>
      <protection hidden="1"/>
    </xf>
    <xf numFmtId="168" fontId="3" fillId="0" borderId="1" xfId="1" applyNumberFormat="1" applyFont="1" applyFill="1" applyBorder="1" applyAlignment="1" applyProtection="1">
      <protection hidden="1"/>
    </xf>
    <xf numFmtId="168" fontId="3" fillId="0" borderId="3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right" vertical="top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7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center" vertical="center"/>
      <protection hidden="1"/>
    </xf>
    <xf numFmtId="0" fontId="10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1" xfId="1" applyNumberFormat="1" applyFont="1" applyFill="1" applyBorder="1" applyAlignment="1" applyProtection="1">
      <alignment horizontal="center" vertical="center"/>
      <protection hidden="1"/>
    </xf>
    <xf numFmtId="0" fontId="11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3" xfId="1" applyNumberFormat="1" applyFont="1" applyFill="1" applyBorder="1" applyAlignment="1" applyProtection="1">
      <alignment horizontal="center" vertical="center"/>
      <protection hidden="1"/>
    </xf>
    <xf numFmtId="167" fontId="11" fillId="0" borderId="3" xfId="1" applyNumberFormat="1" applyFont="1" applyFill="1" applyBorder="1" applyAlignment="1" applyProtection="1">
      <alignment horizontal="center" vertical="center"/>
      <protection hidden="1"/>
    </xf>
    <xf numFmtId="164" fontId="11" fillId="0" borderId="3" xfId="1" applyNumberFormat="1" applyFont="1" applyFill="1" applyBorder="1" applyAlignment="1" applyProtection="1">
      <alignment horizontal="right" vertical="center"/>
      <protection hidden="1"/>
    </xf>
    <xf numFmtId="0" fontId="10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167" fontId="10" fillId="0" borderId="3" xfId="1" applyNumberFormat="1" applyFont="1" applyFill="1" applyBorder="1" applyAlignment="1" applyProtection="1">
      <alignment horizontal="center" vertical="center"/>
      <protection hidden="1"/>
    </xf>
    <xf numFmtId="164" fontId="10" fillId="0" borderId="3" xfId="1" applyNumberFormat="1" applyFont="1" applyFill="1" applyBorder="1" applyAlignment="1" applyProtection="1">
      <alignment horizontal="right" vertical="center"/>
      <protection hidden="1"/>
    </xf>
    <xf numFmtId="0" fontId="11" fillId="0" borderId="7" xfId="1" applyNumberFormat="1" applyFont="1" applyFill="1" applyBorder="1" applyAlignment="1" applyProtection="1">
      <alignment horizontal="left" vertical="center"/>
      <protection hidden="1"/>
    </xf>
    <xf numFmtId="0" fontId="11" fillId="0" borderId="8" xfId="1" applyNumberFormat="1" applyFont="1" applyFill="1" applyBorder="1" applyAlignment="1" applyProtection="1">
      <alignment horizontal="left" vertical="center"/>
      <protection hidden="1"/>
    </xf>
    <xf numFmtId="0" fontId="11" fillId="0" borderId="6" xfId="1" applyNumberFormat="1" applyFont="1" applyFill="1" applyBorder="1" applyAlignment="1" applyProtection="1">
      <alignment horizontal="left" vertical="center"/>
      <protection hidden="1"/>
    </xf>
    <xf numFmtId="164" fontId="11" fillId="0" borderId="6" xfId="1" applyNumberFormat="1" applyFont="1" applyFill="1" applyBorder="1" applyAlignment="1" applyProtection="1">
      <alignment horizontal="right" vertical="center"/>
      <protection hidden="1"/>
    </xf>
    <xf numFmtId="0" fontId="11" fillId="0" borderId="3" xfId="1" applyNumberFormat="1" applyFont="1" applyFill="1" applyBorder="1" applyAlignment="1" applyProtection="1">
      <alignment horizontal="left" vertical="center"/>
      <protection hidden="1"/>
    </xf>
    <xf numFmtId="0" fontId="11" fillId="0" borderId="2" xfId="1" applyNumberFormat="1" applyFont="1" applyFill="1" applyBorder="1" applyAlignment="1" applyProtection="1">
      <alignment horizontal="left" vertical="center"/>
      <protection hidden="1"/>
    </xf>
    <xf numFmtId="0" fontId="11" fillId="0" borderId="1" xfId="1" applyNumberFormat="1" applyFont="1" applyFill="1" applyBorder="1" applyAlignment="1" applyProtection="1">
      <alignment horizontal="left" vertical="center"/>
      <protection hidden="1"/>
    </xf>
    <xf numFmtId="164" fontId="11" fillId="0" borderId="1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7"/>
  <sheetViews>
    <sheetView showGridLines="0" tabSelected="1" topLeftCell="A103" workbookViewId="0">
      <selection activeCell="L18" sqref="L18"/>
    </sheetView>
  </sheetViews>
  <sheetFormatPr defaultColWidth="9.109375" defaultRowHeight="13.2" x14ac:dyDescent="0.25"/>
  <cols>
    <col min="1" max="1" width="1.5546875" style="1" customWidth="1"/>
    <col min="2" max="11" width="0" style="1" hidden="1" customWidth="1"/>
    <col min="12" max="12" width="48.21875" style="1" customWidth="1"/>
    <col min="13" max="13" width="17.6640625" style="1" customWidth="1"/>
    <col min="14" max="14" width="5.77734375" style="1" customWidth="1"/>
    <col min="15" max="15" width="6.6640625" style="1" customWidth="1"/>
    <col min="16" max="16" width="5.5546875" style="1" customWidth="1"/>
    <col min="17" max="17" width="18" style="1" customWidth="1"/>
    <col min="18" max="22" width="0" style="1" hidden="1" customWidth="1"/>
    <col min="23" max="256" width="9.109375" style="1" customWidth="1"/>
    <col min="257" max="16384" width="9.109375" style="1"/>
  </cols>
  <sheetData>
    <row r="1" spans="1:22" ht="14.25" customHeight="1" x14ac:dyDescent="0.25">
      <c r="A1" s="3"/>
      <c r="B1" s="4"/>
      <c r="C1" s="4"/>
      <c r="D1" s="4"/>
      <c r="E1" s="4"/>
      <c r="F1" s="4"/>
      <c r="G1" s="4"/>
      <c r="H1" s="4"/>
      <c r="I1" s="3"/>
      <c r="J1" s="3"/>
      <c r="K1" s="3"/>
      <c r="L1" s="3"/>
      <c r="M1" s="3"/>
      <c r="N1" s="3"/>
      <c r="O1" s="3"/>
      <c r="P1" s="3"/>
      <c r="Q1" s="3"/>
      <c r="R1" s="2"/>
      <c r="S1" s="2"/>
      <c r="T1" s="2"/>
      <c r="U1" s="5"/>
      <c r="V1" s="2"/>
    </row>
    <row r="2" spans="1:22" ht="12.75" customHeight="1" x14ac:dyDescent="0.25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28"/>
      <c r="M2" s="28"/>
      <c r="N2" s="28"/>
      <c r="O2" s="28"/>
      <c r="P2" s="28"/>
      <c r="Q2" s="28"/>
      <c r="R2" s="28"/>
      <c r="S2" s="28"/>
      <c r="T2" s="28"/>
      <c r="U2" s="5"/>
      <c r="V2" s="2"/>
    </row>
    <row r="3" spans="1:22" ht="82.8" customHeight="1" x14ac:dyDescent="0.25">
      <c r="A3" s="3"/>
      <c r="B3" s="4"/>
      <c r="C3" s="4"/>
      <c r="D3" s="4"/>
      <c r="E3" s="4"/>
      <c r="F3" s="4"/>
      <c r="G3" s="4"/>
      <c r="H3" s="4"/>
      <c r="I3" s="3"/>
      <c r="J3" s="3"/>
      <c r="K3" s="26" t="s">
        <v>164</v>
      </c>
      <c r="L3" s="39" t="s">
        <v>165</v>
      </c>
      <c r="M3" s="39"/>
      <c r="N3" s="39"/>
      <c r="O3" s="39"/>
      <c r="P3" s="39"/>
      <c r="Q3" s="39"/>
      <c r="R3" s="26"/>
      <c r="S3" s="26"/>
      <c r="T3" s="26"/>
      <c r="U3" s="5"/>
      <c r="V3" s="2"/>
    </row>
    <row r="4" spans="1:22" ht="12.75" customHeight="1" x14ac:dyDescent="0.25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3"/>
      <c r="R4" s="2"/>
      <c r="S4" s="2"/>
      <c r="T4" s="2"/>
      <c r="U4" s="2"/>
      <c r="V4" s="2"/>
    </row>
    <row r="5" spans="1:22" ht="48" customHeight="1" x14ac:dyDescent="0.25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40" t="s">
        <v>166</v>
      </c>
      <c r="M5" s="41"/>
      <c r="N5" s="41"/>
      <c r="O5" s="41"/>
      <c r="P5" s="41"/>
      <c r="Q5" s="41"/>
      <c r="R5" s="26"/>
      <c r="S5" s="26"/>
      <c r="T5" s="26"/>
      <c r="U5" s="5"/>
      <c r="V5" s="2"/>
    </row>
    <row r="6" spans="1:22" ht="16.8" customHeight="1" x14ac:dyDescent="0.25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42" t="s">
        <v>163</v>
      </c>
      <c r="M6" s="42"/>
      <c r="N6" s="42"/>
      <c r="O6" s="42"/>
      <c r="P6" s="42"/>
      <c r="Q6" s="42"/>
      <c r="R6" s="27"/>
      <c r="S6" s="27"/>
      <c r="T6" s="27"/>
      <c r="U6" s="5"/>
      <c r="V6" s="2"/>
    </row>
    <row r="7" spans="1:22" ht="43.8" customHeight="1" x14ac:dyDescent="0.25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2" t="s">
        <v>167</v>
      </c>
      <c r="M7" s="32"/>
      <c r="N7" s="32"/>
      <c r="O7" s="32"/>
      <c r="P7" s="32"/>
      <c r="Q7" s="32"/>
      <c r="R7" s="2"/>
      <c r="S7" s="2"/>
      <c r="T7" s="2"/>
      <c r="U7" s="2"/>
      <c r="V7" s="2"/>
    </row>
    <row r="8" spans="1:22" ht="12.75" customHeight="1" x14ac:dyDescent="0.3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25" t="s">
        <v>162</v>
      </c>
      <c r="R8" s="24"/>
      <c r="S8" s="24"/>
      <c r="T8" s="24"/>
      <c r="U8" s="5"/>
      <c r="V8" s="2"/>
    </row>
    <row r="9" spans="1:22" ht="18.75" customHeight="1" x14ac:dyDescent="0.25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43" t="s">
        <v>161</v>
      </c>
      <c r="M9" s="44" t="s">
        <v>160</v>
      </c>
      <c r="N9" s="44" t="s">
        <v>155</v>
      </c>
      <c r="O9" s="44" t="s">
        <v>159</v>
      </c>
      <c r="P9" s="44" t="s">
        <v>158</v>
      </c>
      <c r="Q9" s="44" t="s">
        <v>157</v>
      </c>
      <c r="R9" s="23" t="s">
        <v>8</v>
      </c>
      <c r="S9" s="38" t="s">
        <v>156</v>
      </c>
      <c r="T9" s="38"/>
      <c r="U9" s="5"/>
      <c r="V9" s="2"/>
    </row>
    <row r="10" spans="1:22" ht="18" customHeight="1" x14ac:dyDescent="0.25">
      <c r="A10" s="3"/>
      <c r="B10" s="19"/>
      <c r="C10" s="19"/>
      <c r="D10" s="19"/>
      <c r="E10" s="19"/>
      <c r="F10" s="19"/>
      <c r="G10" s="19" t="s">
        <v>155</v>
      </c>
      <c r="H10" s="19"/>
      <c r="I10" s="20"/>
      <c r="J10" s="20" t="s">
        <v>154</v>
      </c>
      <c r="K10" s="19"/>
      <c r="L10" s="43"/>
      <c r="M10" s="44"/>
      <c r="N10" s="44"/>
      <c r="O10" s="44"/>
      <c r="P10" s="44"/>
      <c r="Q10" s="44"/>
      <c r="R10" s="22" t="s">
        <v>153</v>
      </c>
      <c r="S10" s="21" t="s">
        <v>152</v>
      </c>
      <c r="T10" s="21" t="s">
        <v>151</v>
      </c>
      <c r="U10" s="16"/>
      <c r="V10" s="5"/>
    </row>
    <row r="11" spans="1:22" ht="409.6" hidden="1" customHeight="1" x14ac:dyDescent="0.25">
      <c r="A11" s="3"/>
      <c r="B11" s="19"/>
      <c r="C11" s="19"/>
      <c r="D11" s="19"/>
      <c r="E11" s="19"/>
      <c r="F11" s="19"/>
      <c r="G11" s="19"/>
      <c r="H11" s="19"/>
      <c r="I11" s="20"/>
      <c r="J11" s="20"/>
      <c r="K11" s="19"/>
      <c r="L11" s="45"/>
      <c r="M11" s="46"/>
      <c r="N11" s="47"/>
      <c r="O11" s="48"/>
      <c r="P11" s="48"/>
      <c r="Q11" s="47"/>
      <c r="R11" s="18"/>
      <c r="S11" s="17"/>
      <c r="T11" s="17"/>
      <c r="U11" s="16"/>
      <c r="V11" s="5"/>
    </row>
    <row r="12" spans="1:22" ht="28.2" customHeight="1" x14ac:dyDescent="0.3">
      <c r="A12" s="13"/>
      <c r="B12" s="36" t="s">
        <v>150</v>
      </c>
      <c r="C12" s="36"/>
      <c r="D12" s="36"/>
      <c r="E12" s="36"/>
      <c r="F12" s="36"/>
      <c r="G12" s="36"/>
      <c r="H12" s="36"/>
      <c r="I12" s="36"/>
      <c r="J12" s="36"/>
      <c r="K12" s="37"/>
      <c r="L12" s="49" t="s">
        <v>149</v>
      </c>
      <c r="M12" s="50" t="s">
        <v>148</v>
      </c>
      <c r="N12" s="50" t="s">
        <v>8</v>
      </c>
      <c r="O12" s="51">
        <v>0</v>
      </c>
      <c r="P12" s="51">
        <v>0</v>
      </c>
      <c r="Q12" s="52">
        <v>200</v>
      </c>
      <c r="R12" s="35"/>
      <c r="S12" s="35"/>
      <c r="T12" s="35"/>
      <c r="U12" s="35"/>
      <c r="V12" s="12"/>
    </row>
    <row r="13" spans="1:22" ht="17.25" customHeight="1" x14ac:dyDescent="0.3">
      <c r="A13" s="13"/>
      <c r="B13" s="14"/>
      <c r="C13" s="36" t="s">
        <v>147</v>
      </c>
      <c r="D13" s="36"/>
      <c r="E13" s="36"/>
      <c r="F13" s="36"/>
      <c r="G13" s="36"/>
      <c r="H13" s="36"/>
      <c r="I13" s="36"/>
      <c r="J13" s="36"/>
      <c r="K13" s="37"/>
      <c r="L13" s="49" t="s">
        <v>147</v>
      </c>
      <c r="M13" s="50" t="s">
        <v>146</v>
      </c>
      <c r="N13" s="50" t="s">
        <v>8</v>
      </c>
      <c r="O13" s="51">
        <v>0</v>
      </c>
      <c r="P13" s="51">
        <v>0</v>
      </c>
      <c r="Q13" s="52">
        <v>200</v>
      </c>
      <c r="R13" s="35"/>
      <c r="S13" s="35"/>
      <c r="T13" s="35"/>
      <c r="U13" s="35"/>
      <c r="V13" s="12"/>
    </row>
    <row r="14" spans="1:22" ht="28.2" customHeight="1" x14ac:dyDescent="0.3">
      <c r="A14" s="13"/>
      <c r="B14" s="15"/>
      <c r="C14" s="15"/>
      <c r="D14" s="15"/>
      <c r="E14" s="14"/>
      <c r="F14" s="33" t="s">
        <v>145</v>
      </c>
      <c r="G14" s="33"/>
      <c r="H14" s="33"/>
      <c r="I14" s="33"/>
      <c r="J14" s="33"/>
      <c r="K14" s="34"/>
      <c r="L14" s="49" t="s">
        <v>144</v>
      </c>
      <c r="M14" s="50" t="s">
        <v>143</v>
      </c>
      <c r="N14" s="50" t="s">
        <v>8</v>
      </c>
      <c r="O14" s="51">
        <v>0</v>
      </c>
      <c r="P14" s="51">
        <v>0</v>
      </c>
      <c r="Q14" s="52">
        <v>200</v>
      </c>
      <c r="R14" s="35"/>
      <c r="S14" s="35"/>
      <c r="T14" s="35"/>
      <c r="U14" s="35"/>
      <c r="V14" s="12"/>
    </row>
    <row r="15" spans="1:22" ht="27" customHeight="1" x14ac:dyDescent="0.3">
      <c r="A15" s="13"/>
      <c r="B15" s="29">
        <v>200</v>
      </c>
      <c r="C15" s="29"/>
      <c r="D15" s="29"/>
      <c r="E15" s="29"/>
      <c r="F15" s="29"/>
      <c r="G15" s="29"/>
      <c r="H15" s="29"/>
      <c r="I15" s="29"/>
      <c r="J15" s="29"/>
      <c r="K15" s="30"/>
      <c r="L15" s="53" t="s">
        <v>9</v>
      </c>
      <c r="M15" s="54" t="s">
        <v>143</v>
      </c>
      <c r="N15" s="54">
        <v>200</v>
      </c>
      <c r="O15" s="55" t="s">
        <v>8</v>
      </c>
      <c r="P15" s="55" t="s">
        <v>8</v>
      </c>
      <c r="Q15" s="56">
        <v>200</v>
      </c>
      <c r="R15" s="31"/>
      <c r="S15" s="31"/>
      <c r="T15" s="31"/>
      <c r="U15" s="31"/>
      <c r="V15" s="12"/>
    </row>
    <row r="16" spans="1:22" ht="28.8" customHeight="1" x14ac:dyDescent="0.3">
      <c r="A16" s="13"/>
      <c r="B16" s="29" t="s">
        <v>53</v>
      </c>
      <c r="C16" s="29"/>
      <c r="D16" s="29"/>
      <c r="E16" s="29"/>
      <c r="F16" s="29"/>
      <c r="G16" s="29"/>
      <c r="H16" s="29"/>
      <c r="I16" s="29"/>
      <c r="J16" s="29"/>
      <c r="K16" s="30"/>
      <c r="L16" s="53" t="s">
        <v>6</v>
      </c>
      <c r="M16" s="54" t="s">
        <v>143</v>
      </c>
      <c r="N16" s="54" t="s">
        <v>4</v>
      </c>
      <c r="O16" s="55">
        <v>4</v>
      </c>
      <c r="P16" s="55">
        <v>9</v>
      </c>
      <c r="Q16" s="56">
        <v>200</v>
      </c>
      <c r="R16" s="31"/>
      <c r="S16" s="31"/>
      <c r="T16" s="31"/>
      <c r="U16" s="31"/>
      <c r="V16" s="12"/>
    </row>
    <row r="17" spans="1:22" ht="17.25" customHeight="1" x14ac:dyDescent="0.3">
      <c r="A17" s="13"/>
      <c r="B17" s="36" t="s">
        <v>142</v>
      </c>
      <c r="C17" s="36"/>
      <c r="D17" s="36"/>
      <c r="E17" s="36"/>
      <c r="F17" s="36"/>
      <c r="G17" s="36"/>
      <c r="H17" s="36"/>
      <c r="I17" s="36"/>
      <c r="J17" s="36"/>
      <c r="K17" s="37"/>
      <c r="L17" s="49" t="s">
        <v>142</v>
      </c>
      <c r="M17" s="50" t="s">
        <v>141</v>
      </c>
      <c r="N17" s="50" t="s">
        <v>8</v>
      </c>
      <c r="O17" s="51">
        <v>0</v>
      </c>
      <c r="P17" s="51">
        <v>0</v>
      </c>
      <c r="Q17" s="52">
        <v>0.1</v>
      </c>
      <c r="R17" s="35"/>
      <c r="S17" s="35"/>
      <c r="T17" s="35"/>
      <c r="U17" s="35"/>
      <c r="V17" s="12"/>
    </row>
    <row r="18" spans="1:22" ht="58.8" customHeight="1" x14ac:dyDescent="0.3">
      <c r="A18" s="13"/>
      <c r="B18" s="15"/>
      <c r="C18" s="15"/>
      <c r="D18" s="15"/>
      <c r="E18" s="14"/>
      <c r="F18" s="33" t="s">
        <v>140</v>
      </c>
      <c r="G18" s="33"/>
      <c r="H18" s="33"/>
      <c r="I18" s="33"/>
      <c r="J18" s="33"/>
      <c r="K18" s="34"/>
      <c r="L18" s="49" t="s">
        <v>139</v>
      </c>
      <c r="M18" s="50" t="s">
        <v>138</v>
      </c>
      <c r="N18" s="50" t="s">
        <v>8</v>
      </c>
      <c r="O18" s="51">
        <v>0</v>
      </c>
      <c r="P18" s="51">
        <v>0</v>
      </c>
      <c r="Q18" s="52">
        <v>0.1</v>
      </c>
      <c r="R18" s="35"/>
      <c r="S18" s="35"/>
      <c r="T18" s="35"/>
      <c r="U18" s="35"/>
      <c r="V18" s="12"/>
    </row>
    <row r="19" spans="1:22" ht="30" customHeight="1" x14ac:dyDescent="0.3">
      <c r="A19" s="13"/>
      <c r="B19" s="29">
        <v>200</v>
      </c>
      <c r="C19" s="29"/>
      <c r="D19" s="29"/>
      <c r="E19" s="29"/>
      <c r="F19" s="29"/>
      <c r="G19" s="29"/>
      <c r="H19" s="29"/>
      <c r="I19" s="29"/>
      <c r="J19" s="29"/>
      <c r="K19" s="30"/>
      <c r="L19" s="53" t="s">
        <v>9</v>
      </c>
      <c r="M19" s="54" t="s">
        <v>138</v>
      </c>
      <c r="N19" s="54">
        <v>200</v>
      </c>
      <c r="O19" s="55" t="s">
        <v>8</v>
      </c>
      <c r="P19" s="55" t="s">
        <v>8</v>
      </c>
      <c r="Q19" s="56">
        <v>0.1</v>
      </c>
      <c r="R19" s="31"/>
      <c r="S19" s="31"/>
      <c r="T19" s="31"/>
      <c r="U19" s="31"/>
      <c r="V19" s="12"/>
    </row>
    <row r="20" spans="1:22" ht="32.4" customHeight="1" x14ac:dyDescent="0.3">
      <c r="A20" s="13"/>
      <c r="B20" s="29" t="s">
        <v>90</v>
      </c>
      <c r="C20" s="29"/>
      <c r="D20" s="29"/>
      <c r="E20" s="29"/>
      <c r="F20" s="29"/>
      <c r="G20" s="29"/>
      <c r="H20" s="29"/>
      <c r="I20" s="29"/>
      <c r="J20" s="29"/>
      <c r="K20" s="30"/>
      <c r="L20" s="53" t="s">
        <v>6</v>
      </c>
      <c r="M20" s="54" t="s">
        <v>138</v>
      </c>
      <c r="N20" s="54" t="s">
        <v>4</v>
      </c>
      <c r="O20" s="55">
        <v>1</v>
      </c>
      <c r="P20" s="55">
        <v>4</v>
      </c>
      <c r="Q20" s="56">
        <v>0.1</v>
      </c>
      <c r="R20" s="31"/>
      <c r="S20" s="31"/>
      <c r="T20" s="31"/>
      <c r="U20" s="31"/>
      <c r="V20" s="12"/>
    </row>
    <row r="21" spans="1:22" ht="17.25" customHeight="1" x14ac:dyDescent="0.3">
      <c r="A21" s="13"/>
      <c r="B21" s="36" t="s">
        <v>137</v>
      </c>
      <c r="C21" s="36"/>
      <c r="D21" s="36"/>
      <c r="E21" s="36"/>
      <c r="F21" s="36"/>
      <c r="G21" s="36"/>
      <c r="H21" s="36"/>
      <c r="I21" s="36"/>
      <c r="J21" s="36"/>
      <c r="K21" s="37"/>
      <c r="L21" s="49" t="s">
        <v>136</v>
      </c>
      <c r="M21" s="50" t="s">
        <v>135</v>
      </c>
      <c r="N21" s="50" t="s">
        <v>8</v>
      </c>
      <c r="O21" s="51">
        <v>0</v>
      </c>
      <c r="P21" s="51">
        <v>0</v>
      </c>
      <c r="Q21" s="52">
        <v>3378.4</v>
      </c>
      <c r="R21" s="35"/>
      <c r="S21" s="35"/>
      <c r="T21" s="35"/>
      <c r="U21" s="35"/>
      <c r="V21" s="12"/>
    </row>
    <row r="22" spans="1:22" ht="17.25" customHeight="1" x14ac:dyDescent="0.3">
      <c r="A22" s="13"/>
      <c r="B22" s="14"/>
      <c r="C22" s="36" t="s">
        <v>134</v>
      </c>
      <c r="D22" s="36"/>
      <c r="E22" s="36"/>
      <c r="F22" s="36"/>
      <c r="G22" s="36"/>
      <c r="H22" s="36"/>
      <c r="I22" s="36"/>
      <c r="J22" s="36"/>
      <c r="K22" s="37"/>
      <c r="L22" s="49" t="s">
        <v>134</v>
      </c>
      <c r="M22" s="50" t="s">
        <v>133</v>
      </c>
      <c r="N22" s="50" t="s">
        <v>8</v>
      </c>
      <c r="O22" s="51">
        <v>0</v>
      </c>
      <c r="P22" s="51">
        <v>0</v>
      </c>
      <c r="Q22" s="52">
        <v>3378.4</v>
      </c>
      <c r="R22" s="35"/>
      <c r="S22" s="35"/>
      <c r="T22" s="35"/>
      <c r="U22" s="35"/>
      <c r="V22" s="12"/>
    </row>
    <row r="23" spans="1:22" ht="17.25" customHeight="1" x14ac:dyDescent="0.3">
      <c r="A23" s="13"/>
      <c r="B23" s="15"/>
      <c r="C23" s="14"/>
      <c r="D23" s="36" t="s">
        <v>132</v>
      </c>
      <c r="E23" s="36"/>
      <c r="F23" s="36"/>
      <c r="G23" s="36"/>
      <c r="H23" s="36"/>
      <c r="I23" s="36"/>
      <c r="J23" s="36"/>
      <c r="K23" s="37"/>
      <c r="L23" s="49" t="s">
        <v>132</v>
      </c>
      <c r="M23" s="50" t="s">
        <v>131</v>
      </c>
      <c r="N23" s="50" t="s">
        <v>8</v>
      </c>
      <c r="O23" s="51">
        <v>0</v>
      </c>
      <c r="P23" s="51">
        <v>0</v>
      </c>
      <c r="Q23" s="52">
        <v>3378.4</v>
      </c>
      <c r="R23" s="35"/>
      <c r="S23" s="35"/>
      <c r="T23" s="35"/>
      <c r="U23" s="35"/>
      <c r="V23" s="12"/>
    </row>
    <row r="24" spans="1:22" ht="55.8" customHeight="1" x14ac:dyDescent="0.3">
      <c r="A24" s="13"/>
      <c r="B24" s="15"/>
      <c r="C24" s="15"/>
      <c r="D24" s="15"/>
      <c r="E24" s="14"/>
      <c r="F24" s="33" t="s">
        <v>130</v>
      </c>
      <c r="G24" s="33"/>
      <c r="H24" s="33"/>
      <c r="I24" s="33"/>
      <c r="J24" s="33"/>
      <c r="K24" s="34"/>
      <c r="L24" s="49" t="s">
        <v>129</v>
      </c>
      <c r="M24" s="50" t="s">
        <v>128</v>
      </c>
      <c r="N24" s="50" t="s">
        <v>8</v>
      </c>
      <c r="O24" s="51">
        <v>0</v>
      </c>
      <c r="P24" s="51">
        <v>0</v>
      </c>
      <c r="Q24" s="52">
        <v>3378.4</v>
      </c>
      <c r="R24" s="35"/>
      <c r="S24" s="35"/>
      <c r="T24" s="35"/>
      <c r="U24" s="35"/>
      <c r="V24" s="12"/>
    </row>
    <row r="25" spans="1:22" ht="27" customHeight="1" x14ac:dyDescent="0.3">
      <c r="A25" s="13"/>
      <c r="B25" s="29">
        <v>200</v>
      </c>
      <c r="C25" s="29"/>
      <c r="D25" s="29"/>
      <c r="E25" s="29"/>
      <c r="F25" s="29"/>
      <c r="G25" s="29"/>
      <c r="H25" s="29"/>
      <c r="I25" s="29"/>
      <c r="J25" s="29"/>
      <c r="K25" s="30"/>
      <c r="L25" s="53" t="s">
        <v>9</v>
      </c>
      <c r="M25" s="54" t="s">
        <v>128</v>
      </c>
      <c r="N25" s="54">
        <v>200</v>
      </c>
      <c r="O25" s="55" t="s">
        <v>8</v>
      </c>
      <c r="P25" s="55" t="s">
        <v>8</v>
      </c>
      <c r="Q25" s="56">
        <v>3378.4</v>
      </c>
      <c r="R25" s="31"/>
      <c r="S25" s="31"/>
      <c r="T25" s="31"/>
      <c r="U25" s="31"/>
      <c r="V25" s="12"/>
    </row>
    <row r="26" spans="1:22" ht="40.200000000000003" customHeight="1" x14ac:dyDescent="0.3">
      <c r="A26" s="13"/>
      <c r="B26" s="29" t="s">
        <v>26</v>
      </c>
      <c r="C26" s="29"/>
      <c r="D26" s="29"/>
      <c r="E26" s="29"/>
      <c r="F26" s="29"/>
      <c r="G26" s="29"/>
      <c r="H26" s="29"/>
      <c r="I26" s="29"/>
      <c r="J26" s="29"/>
      <c r="K26" s="30"/>
      <c r="L26" s="53" t="s">
        <v>6</v>
      </c>
      <c r="M26" s="54" t="s">
        <v>128</v>
      </c>
      <c r="N26" s="54" t="s">
        <v>4</v>
      </c>
      <c r="O26" s="55">
        <v>5</v>
      </c>
      <c r="P26" s="55">
        <v>3</v>
      </c>
      <c r="Q26" s="56">
        <v>3378.4</v>
      </c>
      <c r="R26" s="31"/>
      <c r="S26" s="31"/>
      <c r="T26" s="31"/>
      <c r="U26" s="31"/>
      <c r="V26" s="12"/>
    </row>
    <row r="27" spans="1:22" ht="17.25" customHeight="1" x14ac:dyDescent="0.3">
      <c r="A27" s="13"/>
      <c r="B27" s="36" t="s">
        <v>127</v>
      </c>
      <c r="C27" s="36"/>
      <c r="D27" s="36"/>
      <c r="E27" s="36"/>
      <c r="F27" s="36"/>
      <c r="G27" s="36"/>
      <c r="H27" s="36"/>
      <c r="I27" s="36"/>
      <c r="J27" s="36"/>
      <c r="K27" s="37"/>
      <c r="L27" s="49" t="s">
        <v>127</v>
      </c>
      <c r="M27" s="50" t="s">
        <v>126</v>
      </c>
      <c r="N27" s="50" t="s">
        <v>8</v>
      </c>
      <c r="O27" s="51">
        <v>0</v>
      </c>
      <c r="P27" s="51">
        <v>0</v>
      </c>
      <c r="Q27" s="52">
        <v>75.400000000000006</v>
      </c>
      <c r="R27" s="35"/>
      <c r="S27" s="35"/>
      <c r="T27" s="35"/>
      <c r="U27" s="35"/>
      <c r="V27" s="12"/>
    </row>
    <row r="28" spans="1:22" ht="17.25" customHeight="1" x14ac:dyDescent="0.3">
      <c r="A28" s="13"/>
      <c r="B28" s="14"/>
      <c r="C28" s="36" t="s">
        <v>125</v>
      </c>
      <c r="D28" s="36"/>
      <c r="E28" s="36"/>
      <c r="F28" s="36"/>
      <c r="G28" s="36"/>
      <c r="H28" s="36"/>
      <c r="I28" s="36"/>
      <c r="J28" s="36"/>
      <c r="K28" s="37"/>
      <c r="L28" s="49" t="s">
        <v>125</v>
      </c>
      <c r="M28" s="50" t="s">
        <v>124</v>
      </c>
      <c r="N28" s="50" t="s">
        <v>8</v>
      </c>
      <c r="O28" s="51">
        <v>0</v>
      </c>
      <c r="P28" s="51">
        <v>0</v>
      </c>
      <c r="Q28" s="52">
        <v>75.400000000000006</v>
      </c>
      <c r="R28" s="35"/>
      <c r="S28" s="35"/>
      <c r="T28" s="35"/>
      <c r="U28" s="35"/>
      <c r="V28" s="12"/>
    </row>
    <row r="29" spans="1:22" ht="17.25" customHeight="1" x14ac:dyDescent="0.3">
      <c r="A29" s="13"/>
      <c r="B29" s="15"/>
      <c r="C29" s="14"/>
      <c r="D29" s="36" t="s">
        <v>123</v>
      </c>
      <c r="E29" s="36"/>
      <c r="F29" s="36"/>
      <c r="G29" s="36"/>
      <c r="H29" s="36"/>
      <c r="I29" s="36"/>
      <c r="J29" s="36"/>
      <c r="K29" s="37"/>
      <c r="L29" s="49" t="s">
        <v>123</v>
      </c>
      <c r="M29" s="50" t="s">
        <v>122</v>
      </c>
      <c r="N29" s="50" t="s">
        <v>8</v>
      </c>
      <c r="O29" s="51">
        <v>0</v>
      </c>
      <c r="P29" s="51">
        <v>0</v>
      </c>
      <c r="Q29" s="52">
        <v>75.400000000000006</v>
      </c>
      <c r="R29" s="35"/>
      <c r="S29" s="35"/>
      <c r="T29" s="35"/>
      <c r="U29" s="35"/>
      <c r="V29" s="12"/>
    </row>
    <row r="30" spans="1:22" ht="42" customHeight="1" x14ac:dyDescent="0.3">
      <c r="A30" s="13"/>
      <c r="B30" s="15"/>
      <c r="C30" s="15"/>
      <c r="D30" s="15"/>
      <c r="E30" s="14"/>
      <c r="F30" s="33" t="s">
        <v>121</v>
      </c>
      <c r="G30" s="33"/>
      <c r="H30" s="33"/>
      <c r="I30" s="33"/>
      <c r="J30" s="33"/>
      <c r="K30" s="34"/>
      <c r="L30" s="49" t="s">
        <v>120</v>
      </c>
      <c r="M30" s="50" t="s">
        <v>119</v>
      </c>
      <c r="N30" s="50" t="s">
        <v>8</v>
      </c>
      <c r="O30" s="51">
        <v>0</v>
      </c>
      <c r="P30" s="51">
        <v>0</v>
      </c>
      <c r="Q30" s="52">
        <v>75.400000000000006</v>
      </c>
      <c r="R30" s="35"/>
      <c r="S30" s="35"/>
      <c r="T30" s="35"/>
      <c r="U30" s="35"/>
      <c r="V30" s="12"/>
    </row>
    <row r="31" spans="1:22" ht="27" customHeight="1" x14ac:dyDescent="0.3">
      <c r="A31" s="13"/>
      <c r="B31" s="29">
        <v>200</v>
      </c>
      <c r="C31" s="29"/>
      <c r="D31" s="29"/>
      <c r="E31" s="29"/>
      <c r="F31" s="29"/>
      <c r="G31" s="29"/>
      <c r="H31" s="29"/>
      <c r="I31" s="29"/>
      <c r="J31" s="29"/>
      <c r="K31" s="30"/>
      <c r="L31" s="53" t="s">
        <v>9</v>
      </c>
      <c r="M31" s="54" t="s">
        <v>119</v>
      </c>
      <c r="N31" s="54">
        <v>200</v>
      </c>
      <c r="O31" s="55" t="s">
        <v>8</v>
      </c>
      <c r="P31" s="55" t="s">
        <v>8</v>
      </c>
      <c r="Q31" s="56">
        <v>75.400000000000006</v>
      </c>
      <c r="R31" s="31"/>
      <c r="S31" s="31"/>
      <c r="T31" s="31"/>
      <c r="U31" s="31"/>
      <c r="V31" s="12"/>
    </row>
    <row r="32" spans="1:22" ht="40.200000000000003" customHeight="1" x14ac:dyDescent="0.3">
      <c r="A32" s="13"/>
      <c r="B32" s="29" t="s">
        <v>32</v>
      </c>
      <c r="C32" s="29"/>
      <c r="D32" s="29"/>
      <c r="E32" s="29"/>
      <c r="F32" s="29"/>
      <c r="G32" s="29"/>
      <c r="H32" s="29"/>
      <c r="I32" s="29"/>
      <c r="J32" s="29"/>
      <c r="K32" s="30"/>
      <c r="L32" s="53" t="s">
        <v>6</v>
      </c>
      <c r="M32" s="54" t="s">
        <v>119</v>
      </c>
      <c r="N32" s="54" t="s">
        <v>4</v>
      </c>
      <c r="O32" s="55">
        <v>8</v>
      </c>
      <c r="P32" s="55">
        <v>1</v>
      </c>
      <c r="Q32" s="56">
        <v>75.400000000000006</v>
      </c>
      <c r="R32" s="31"/>
      <c r="S32" s="31"/>
      <c r="T32" s="31"/>
      <c r="U32" s="31"/>
      <c r="V32" s="12"/>
    </row>
    <row r="33" spans="1:22" ht="28.2" customHeight="1" x14ac:dyDescent="0.3">
      <c r="A33" s="13"/>
      <c r="B33" s="36" t="s">
        <v>118</v>
      </c>
      <c r="C33" s="36"/>
      <c r="D33" s="36"/>
      <c r="E33" s="36"/>
      <c r="F33" s="36"/>
      <c r="G33" s="36"/>
      <c r="H33" s="36"/>
      <c r="I33" s="36"/>
      <c r="J33" s="36"/>
      <c r="K33" s="37"/>
      <c r="L33" s="49" t="s">
        <v>117</v>
      </c>
      <c r="M33" s="50" t="s">
        <v>116</v>
      </c>
      <c r="N33" s="50" t="s">
        <v>8</v>
      </c>
      <c r="O33" s="51">
        <v>0</v>
      </c>
      <c r="P33" s="51">
        <v>0</v>
      </c>
      <c r="Q33" s="52">
        <f>Q34+Q100</f>
        <v>7899</v>
      </c>
      <c r="R33" s="35"/>
      <c r="S33" s="35"/>
      <c r="T33" s="35"/>
      <c r="U33" s="35"/>
      <c r="V33" s="12"/>
    </row>
    <row r="34" spans="1:22" ht="17.25" customHeight="1" x14ac:dyDescent="0.3">
      <c r="A34" s="13"/>
      <c r="B34" s="14"/>
      <c r="C34" s="36" t="s">
        <v>115</v>
      </c>
      <c r="D34" s="36"/>
      <c r="E34" s="36"/>
      <c r="F34" s="36"/>
      <c r="G34" s="36"/>
      <c r="H34" s="36"/>
      <c r="I34" s="36"/>
      <c r="J34" s="36"/>
      <c r="K34" s="37"/>
      <c r="L34" s="49" t="s">
        <v>114</v>
      </c>
      <c r="M34" s="50" t="s">
        <v>113</v>
      </c>
      <c r="N34" s="50" t="s">
        <v>8</v>
      </c>
      <c r="O34" s="51">
        <v>0</v>
      </c>
      <c r="P34" s="51">
        <v>0</v>
      </c>
      <c r="Q34" s="52">
        <f>Q35+Q38+Q41+Q44+Q53+Q60+Q63+Q69+Q72+Q75+Q78+Q81+Q84+Q87+Q90+Q93+Q96+Q56+Q66</f>
        <v>7733</v>
      </c>
      <c r="R34" s="35"/>
      <c r="S34" s="35"/>
      <c r="T34" s="35"/>
      <c r="U34" s="35"/>
      <c r="V34" s="12"/>
    </row>
    <row r="35" spans="1:22" ht="28.2" customHeight="1" x14ac:dyDescent="0.3">
      <c r="A35" s="13"/>
      <c r="B35" s="15"/>
      <c r="C35" s="15"/>
      <c r="D35" s="15"/>
      <c r="E35" s="14"/>
      <c r="F35" s="33" t="s">
        <v>112</v>
      </c>
      <c r="G35" s="33"/>
      <c r="H35" s="33"/>
      <c r="I35" s="33"/>
      <c r="J35" s="33"/>
      <c r="K35" s="34"/>
      <c r="L35" s="49" t="s">
        <v>111</v>
      </c>
      <c r="M35" s="50" t="s">
        <v>108</v>
      </c>
      <c r="N35" s="50" t="s">
        <v>8</v>
      </c>
      <c r="O35" s="51">
        <v>0</v>
      </c>
      <c r="P35" s="51">
        <v>0</v>
      </c>
      <c r="Q35" s="52">
        <v>120</v>
      </c>
      <c r="R35" s="35"/>
      <c r="S35" s="35"/>
      <c r="T35" s="35"/>
      <c r="U35" s="35"/>
      <c r="V35" s="12"/>
    </row>
    <row r="36" spans="1:22" ht="17.25" customHeight="1" x14ac:dyDescent="0.3">
      <c r="A36" s="13"/>
      <c r="B36" s="29">
        <v>800</v>
      </c>
      <c r="C36" s="29"/>
      <c r="D36" s="29"/>
      <c r="E36" s="29"/>
      <c r="F36" s="29"/>
      <c r="G36" s="29"/>
      <c r="H36" s="29"/>
      <c r="I36" s="29"/>
      <c r="J36" s="29"/>
      <c r="K36" s="30"/>
      <c r="L36" s="53" t="s">
        <v>43</v>
      </c>
      <c r="M36" s="54" t="s">
        <v>108</v>
      </c>
      <c r="N36" s="54">
        <v>800</v>
      </c>
      <c r="O36" s="55" t="s">
        <v>8</v>
      </c>
      <c r="P36" s="55" t="s">
        <v>8</v>
      </c>
      <c r="Q36" s="56">
        <v>120</v>
      </c>
      <c r="R36" s="31"/>
      <c r="S36" s="31"/>
      <c r="T36" s="31"/>
      <c r="U36" s="31"/>
      <c r="V36" s="12"/>
    </row>
    <row r="37" spans="1:22" ht="17.25" customHeight="1" x14ac:dyDescent="0.3">
      <c r="A37" s="13"/>
      <c r="B37" s="29" t="s">
        <v>110</v>
      </c>
      <c r="C37" s="29"/>
      <c r="D37" s="29"/>
      <c r="E37" s="29"/>
      <c r="F37" s="29"/>
      <c r="G37" s="29"/>
      <c r="H37" s="29"/>
      <c r="I37" s="29"/>
      <c r="J37" s="29"/>
      <c r="K37" s="30"/>
      <c r="L37" s="53" t="s">
        <v>109</v>
      </c>
      <c r="M37" s="54" t="s">
        <v>108</v>
      </c>
      <c r="N37" s="54" t="s">
        <v>107</v>
      </c>
      <c r="O37" s="55">
        <v>1</v>
      </c>
      <c r="P37" s="55">
        <v>7</v>
      </c>
      <c r="Q37" s="56">
        <v>120</v>
      </c>
      <c r="R37" s="31"/>
      <c r="S37" s="31"/>
      <c r="T37" s="31"/>
      <c r="U37" s="31"/>
      <c r="V37" s="12"/>
    </row>
    <row r="38" spans="1:22" ht="17.25" customHeight="1" x14ac:dyDescent="0.3">
      <c r="A38" s="13"/>
      <c r="B38" s="15"/>
      <c r="C38" s="15"/>
      <c r="D38" s="15"/>
      <c r="E38" s="14"/>
      <c r="F38" s="33" t="s">
        <v>106</v>
      </c>
      <c r="G38" s="33"/>
      <c r="H38" s="33"/>
      <c r="I38" s="33"/>
      <c r="J38" s="33"/>
      <c r="K38" s="34"/>
      <c r="L38" s="49" t="s">
        <v>105</v>
      </c>
      <c r="M38" s="50" t="s">
        <v>102</v>
      </c>
      <c r="N38" s="50" t="s">
        <v>8</v>
      </c>
      <c r="O38" s="51">
        <v>0</v>
      </c>
      <c r="P38" s="51">
        <v>0</v>
      </c>
      <c r="Q38" s="52">
        <v>5</v>
      </c>
      <c r="R38" s="35"/>
      <c r="S38" s="35"/>
      <c r="T38" s="35"/>
      <c r="U38" s="35"/>
      <c r="V38" s="12"/>
    </row>
    <row r="39" spans="1:22" ht="17.25" customHeight="1" x14ac:dyDescent="0.3">
      <c r="A39" s="13"/>
      <c r="B39" s="29">
        <v>800</v>
      </c>
      <c r="C39" s="29"/>
      <c r="D39" s="29"/>
      <c r="E39" s="29"/>
      <c r="F39" s="29"/>
      <c r="G39" s="29"/>
      <c r="H39" s="29"/>
      <c r="I39" s="29"/>
      <c r="J39" s="29"/>
      <c r="K39" s="30"/>
      <c r="L39" s="53" t="s">
        <v>43</v>
      </c>
      <c r="M39" s="54" t="s">
        <v>102</v>
      </c>
      <c r="N39" s="54">
        <v>800</v>
      </c>
      <c r="O39" s="55" t="s">
        <v>8</v>
      </c>
      <c r="P39" s="55" t="s">
        <v>8</v>
      </c>
      <c r="Q39" s="56">
        <v>5</v>
      </c>
      <c r="R39" s="31"/>
      <c r="S39" s="31"/>
      <c r="T39" s="31"/>
      <c r="U39" s="31"/>
      <c r="V39" s="12"/>
    </row>
    <row r="40" spans="1:22" ht="17.25" customHeight="1" x14ac:dyDescent="0.3">
      <c r="A40" s="13"/>
      <c r="B40" s="29" t="s">
        <v>104</v>
      </c>
      <c r="C40" s="29"/>
      <c r="D40" s="29"/>
      <c r="E40" s="29"/>
      <c r="F40" s="29"/>
      <c r="G40" s="29"/>
      <c r="H40" s="29"/>
      <c r="I40" s="29"/>
      <c r="J40" s="29"/>
      <c r="K40" s="30"/>
      <c r="L40" s="53" t="s">
        <v>103</v>
      </c>
      <c r="M40" s="54" t="s">
        <v>102</v>
      </c>
      <c r="N40" s="54" t="s">
        <v>101</v>
      </c>
      <c r="O40" s="55">
        <v>1</v>
      </c>
      <c r="P40" s="55">
        <v>11</v>
      </c>
      <c r="Q40" s="56">
        <v>5</v>
      </c>
      <c r="R40" s="31"/>
      <c r="S40" s="31"/>
      <c r="T40" s="31"/>
      <c r="U40" s="31"/>
      <c r="V40" s="12"/>
    </row>
    <row r="41" spans="1:22" ht="17.25" customHeight="1" x14ac:dyDescent="0.3">
      <c r="A41" s="13"/>
      <c r="B41" s="15"/>
      <c r="C41" s="15"/>
      <c r="D41" s="15"/>
      <c r="E41" s="14"/>
      <c r="F41" s="33" t="s">
        <v>100</v>
      </c>
      <c r="G41" s="33"/>
      <c r="H41" s="33"/>
      <c r="I41" s="33"/>
      <c r="J41" s="33"/>
      <c r="K41" s="34"/>
      <c r="L41" s="49" t="s">
        <v>99</v>
      </c>
      <c r="M41" s="50" t="s">
        <v>97</v>
      </c>
      <c r="N41" s="50" t="s">
        <v>8</v>
      </c>
      <c r="O41" s="51">
        <v>0</v>
      </c>
      <c r="P41" s="51">
        <v>0</v>
      </c>
      <c r="Q41" s="52">
        <v>718.3</v>
      </c>
      <c r="R41" s="35"/>
      <c r="S41" s="35"/>
      <c r="T41" s="35"/>
      <c r="U41" s="35"/>
      <c r="V41" s="12"/>
    </row>
    <row r="42" spans="1:22" ht="59.4" customHeight="1" x14ac:dyDescent="0.3">
      <c r="A42" s="13"/>
      <c r="B42" s="29">
        <v>100</v>
      </c>
      <c r="C42" s="29"/>
      <c r="D42" s="29"/>
      <c r="E42" s="29"/>
      <c r="F42" s="29"/>
      <c r="G42" s="29"/>
      <c r="H42" s="29"/>
      <c r="I42" s="29"/>
      <c r="J42" s="29"/>
      <c r="K42" s="30"/>
      <c r="L42" s="53" t="s">
        <v>12</v>
      </c>
      <c r="M42" s="54" t="s">
        <v>97</v>
      </c>
      <c r="N42" s="54">
        <v>100</v>
      </c>
      <c r="O42" s="55" t="s">
        <v>8</v>
      </c>
      <c r="P42" s="55" t="s">
        <v>8</v>
      </c>
      <c r="Q42" s="56">
        <v>718.3</v>
      </c>
      <c r="R42" s="31"/>
      <c r="S42" s="31"/>
      <c r="T42" s="31"/>
      <c r="U42" s="31"/>
      <c r="V42" s="12"/>
    </row>
    <row r="43" spans="1:22" ht="27" customHeight="1" x14ac:dyDescent="0.3">
      <c r="A43" s="13"/>
      <c r="B43" s="29" t="s">
        <v>98</v>
      </c>
      <c r="C43" s="29"/>
      <c r="D43" s="29"/>
      <c r="E43" s="29"/>
      <c r="F43" s="29"/>
      <c r="G43" s="29"/>
      <c r="H43" s="29"/>
      <c r="I43" s="29"/>
      <c r="J43" s="29"/>
      <c r="K43" s="30"/>
      <c r="L43" s="53" t="s">
        <v>11</v>
      </c>
      <c r="M43" s="54" t="s">
        <v>97</v>
      </c>
      <c r="N43" s="54" t="s">
        <v>10</v>
      </c>
      <c r="O43" s="55">
        <v>1</v>
      </c>
      <c r="P43" s="55">
        <v>2</v>
      </c>
      <c r="Q43" s="56">
        <v>718.3</v>
      </c>
      <c r="R43" s="31"/>
      <c r="S43" s="31"/>
      <c r="T43" s="31"/>
      <c r="U43" s="31"/>
      <c r="V43" s="12"/>
    </row>
    <row r="44" spans="1:22" ht="17.25" customHeight="1" x14ac:dyDescent="0.3">
      <c r="A44" s="13"/>
      <c r="B44" s="15"/>
      <c r="C44" s="15"/>
      <c r="D44" s="15"/>
      <c r="E44" s="14"/>
      <c r="F44" s="33" t="s">
        <v>96</v>
      </c>
      <c r="G44" s="33"/>
      <c r="H44" s="33"/>
      <c r="I44" s="33"/>
      <c r="J44" s="33"/>
      <c r="K44" s="34"/>
      <c r="L44" s="49" t="s">
        <v>95</v>
      </c>
      <c r="M44" s="50" t="s">
        <v>89</v>
      </c>
      <c r="N44" s="50" t="s">
        <v>8</v>
      </c>
      <c r="O44" s="51">
        <v>0</v>
      </c>
      <c r="P44" s="51">
        <v>0</v>
      </c>
      <c r="Q44" s="52">
        <v>2860.7</v>
      </c>
      <c r="R44" s="35"/>
      <c r="S44" s="35"/>
      <c r="T44" s="35"/>
      <c r="U44" s="35"/>
      <c r="V44" s="12"/>
    </row>
    <row r="45" spans="1:22" ht="66.599999999999994" customHeight="1" x14ac:dyDescent="0.3">
      <c r="A45" s="13"/>
      <c r="B45" s="29">
        <v>100</v>
      </c>
      <c r="C45" s="29"/>
      <c r="D45" s="29"/>
      <c r="E45" s="29"/>
      <c r="F45" s="29"/>
      <c r="G45" s="29"/>
      <c r="H45" s="29"/>
      <c r="I45" s="29"/>
      <c r="J45" s="29"/>
      <c r="K45" s="30"/>
      <c r="L45" s="53" t="s">
        <v>12</v>
      </c>
      <c r="M45" s="54" t="s">
        <v>89</v>
      </c>
      <c r="N45" s="54">
        <v>100</v>
      </c>
      <c r="O45" s="55" t="s">
        <v>8</v>
      </c>
      <c r="P45" s="55" t="s">
        <v>8</v>
      </c>
      <c r="Q45" s="56">
        <v>1977</v>
      </c>
      <c r="R45" s="31"/>
      <c r="S45" s="31"/>
      <c r="T45" s="31"/>
      <c r="U45" s="31"/>
      <c r="V45" s="12"/>
    </row>
    <row r="46" spans="1:22" ht="27" customHeight="1" x14ac:dyDescent="0.3">
      <c r="A46" s="13"/>
      <c r="B46" s="29" t="s">
        <v>90</v>
      </c>
      <c r="C46" s="29"/>
      <c r="D46" s="29"/>
      <c r="E46" s="29"/>
      <c r="F46" s="29"/>
      <c r="G46" s="29"/>
      <c r="H46" s="29"/>
      <c r="I46" s="29"/>
      <c r="J46" s="29"/>
      <c r="K46" s="30"/>
      <c r="L46" s="53" t="s">
        <v>11</v>
      </c>
      <c r="M46" s="54" t="s">
        <v>89</v>
      </c>
      <c r="N46" s="54" t="s">
        <v>10</v>
      </c>
      <c r="O46" s="55">
        <v>1</v>
      </c>
      <c r="P46" s="55">
        <v>4</v>
      </c>
      <c r="Q46" s="56">
        <v>1977</v>
      </c>
      <c r="R46" s="31"/>
      <c r="S46" s="31"/>
      <c r="T46" s="31"/>
      <c r="U46" s="31"/>
      <c r="V46" s="12"/>
    </row>
    <row r="47" spans="1:22" ht="27" customHeight="1" x14ac:dyDescent="0.3">
      <c r="A47" s="13"/>
      <c r="B47" s="29">
        <v>200</v>
      </c>
      <c r="C47" s="29"/>
      <c r="D47" s="29"/>
      <c r="E47" s="29"/>
      <c r="F47" s="29"/>
      <c r="G47" s="29"/>
      <c r="H47" s="29"/>
      <c r="I47" s="29"/>
      <c r="J47" s="29"/>
      <c r="K47" s="30"/>
      <c r="L47" s="53" t="s">
        <v>9</v>
      </c>
      <c r="M47" s="54" t="s">
        <v>89</v>
      </c>
      <c r="N47" s="54">
        <v>200</v>
      </c>
      <c r="O47" s="55" t="s">
        <v>8</v>
      </c>
      <c r="P47" s="55" t="s">
        <v>8</v>
      </c>
      <c r="Q47" s="56">
        <v>849.9</v>
      </c>
      <c r="R47" s="31"/>
      <c r="S47" s="31"/>
      <c r="T47" s="31"/>
      <c r="U47" s="31"/>
      <c r="V47" s="12"/>
    </row>
    <row r="48" spans="1:22" ht="40.200000000000003" customHeight="1" x14ac:dyDescent="0.3">
      <c r="A48" s="13"/>
      <c r="B48" s="29" t="s">
        <v>90</v>
      </c>
      <c r="C48" s="29"/>
      <c r="D48" s="29"/>
      <c r="E48" s="29"/>
      <c r="F48" s="29"/>
      <c r="G48" s="29"/>
      <c r="H48" s="29"/>
      <c r="I48" s="29"/>
      <c r="J48" s="29"/>
      <c r="K48" s="30"/>
      <c r="L48" s="53" t="s">
        <v>6</v>
      </c>
      <c r="M48" s="54" t="s">
        <v>89</v>
      </c>
      <c r="N48" s="54" t="s">
        <v>4</v>
      </c>
      <c r="O48" s="55">
        <v>1</v>
      </c>
      <c r="P48" s="55">
        <v>4</v>
      </c>
      <c r="Q48" s="56">
        <v>849.9</v>
      </c>
      <c r="R48" s="31"/>
      <c r="S48" s="31"/>
      <c r="T48" s="31"/>
      <c r="U48" s="31"/>
      <c r="V48" s="12"/>
    </row>
    <row r="49" spans="1:22" ht="17.25" customHeight="1" x14ac:dyDescent="0.3">
      <c r="A49" s="13"/>
      <c r="B49" s="29">
        <v>500</v>
      </c>
      <c r="C49" s="29"/>
      <c r="D49" s="29"/>
      <c r="E49" s="29"/>
      <c r="F49" s="29"/>
      <c r="G49" s="29"/>
      <c r="H49" s="29"/>
      <c r="I49" s="29"/>
      <c r="J49" s="29"/>
      <c r="K49" s="30"/>
      <c r="L49" s="53" t="s">
        <v>94</v>
      </c>
      <c r="M49" s="54" t="s">
        <v>89</v>
      </c>
      <c r="N49" s="54">
        <v>500</v>
      </c>
      <c r="O49" s="55" t="s">
        <v>8</v>
      </c>
      <c r="P49" s="55" t="s">
        <v>8</v>
      </c>
      <c r="Q49" s="56">
        <v>23.8</v>
      </c>
      <c r="R49" s="31"/>
      <c r="S49" s="31"/>
      <c r="T49" s="31"/>
      <c r="U49" s="31"/>
      <c r="V49" s="12"/>
    </row>
    <row r="50" spans="1:22" ht="17.25" customHeight="1" x14ac:dyDescent="0.3">
      <c r="A50" s="13"/>
      <c r="B50" s="29" t="s">
        <v>93</v>
      </c>
      <c r="C50" s="29"/>
      <c r="D50" s="29"/>
      <c r="E50" s="29"/>
      <c r="F50" s="29"/>
      <c r="G50" s="29"/>
      <c r="H50" s="29"/>
      <c r="I50" s="29"/>
      <c r="J50" s="29"/>
      <c r="K50" s="30"/>
      <c r="L50" s="53" t="s">
        <v>92</v>
      </c>
      <c r="M50" s="54" t="s">
        <v>89</v>
      </c>
      <c r="N50" s="54" t="s">
        <v>91</v>
      </c>
      <c r="O50" s="55">
        <v>1</v>
      </c>
      <c r="P50" s="55">
        <v>6</v>
      </c>
      <c r="Q50" s="56">
        <v>23.8</v>
      </c>
      <c r="R50" s="31"/>
      <c r="S50" s="31"/>
      <c r="T50" s="31"/>
      <c r="U50" s="31"/>
      <c r="V50" s="12"/>
    </row>
    <row r="51" spans="1:22" ht="17.25" customHeight="1" x14ac:dyDescent="0.3">
      <c r="A51" s="13"/>
      <c r="B51" s="29">
        <v>800</v>
      </c>
      <c r="C51" s="29"/>
      <c r="D51" s="29"/>
      <c r="E51" s="29"/>
      <c r="F51" s="29"/>
      <c r="G51" s="29"/>
      <c r="H51" s="29"/>
      <c r="I51" s="29"/>
      <c r="J51" s="29"/>
      <c r="K51" s="30"/>
      <c r="L51" s="53" t="s">
        <v>43</v>
      </c>
      <c r="M51" s="54" t="s">
        <v>89</v>
      </c>
      <c r="N51" s="54">
        <v>800</v>
      </c>
      <c r="O51" s="55" t="s">
        <v>8</v>
      </c>
      <c r="P51" s="55" t="s">
        <v>8</v>
      </c>
      <c r="Q51" s="56">
        <v>10</v>
      </c>
      <c r="R51" s="31"/>
      <c r="S51" s="31"/>
      <c r="T51" s="31"/>
      <c r="U51" s="31"/>
      <c r="V51" s="12"/>
    </row>
    <row r="52" spans="1:22" ht="17.25" customHeight="1" x14ac:dyDescent="0.3">
      <c r="A52" s="13"/>
      <c r="B52" s="29" t="s">
        <v>90</v>
      </c>
      <c r="C52" s="29"/>
      <c r="D52" s="29"/>
      <c r="E52" s="29"/>
      <c r="F52" s="29"/>
      <c r="G52" s="29"/>
      <c r="H52" s="29"/>
      <c r="I52" s="29"/>
      <c r="J52" s="29"/>
      <c r="K52" s="30"/>
      <c r="L52" s="53" t="s">
        <v>41</v>
      </c>
      <c r="M52" s="54" t="s">
        <v>89</v>
      </c>
      <c r="N52" s="54" t="s">
        <v>39</v>
      </c>
      <c r="O52" s="55">
        <v>1</v>
      </c>
      <c r="P52" s="55">
        <v>4</v>
      </c>
      <c r="Q52" s="56">
        <v>10</v>
      </c>
      <c r="R52" s="31"/>
      <c r="S52" s="31"/>
      <c r="T52" s="31"/>
      <c r="U52" s="31"/>
      <c r="V52" s="12"/>
    </row>
    <row r="53" spans="1:22" ht="28.2" customHeight="1" x14ac:dyDescent="0.3">
      <c r="A53" s="13"/>
      <c r="B53" s="15"/>
      <c r="C53" s="15"/>
      <c r="D53" s="15"/>
      <c r="E53" s="14"/>
      <c r="F53" s="33" t="s">
        <v>88</v>
      </c>
      <c r="G53" s="33"/>
      <c r="H53" s="33"/>
      <c r="I53" s="33"/>
      <c r="J53" s="33"/>
      <c r="K53" s="34"/>
      <c r="L53" s="49" t="s">
        <v>87</v>
      </c>
      <c r="M53" s="50" t="s">
        <v>85</v>
      </c>
      <c r="N53" s="50" t="s">
        <v>8</v>
      </c>
      <c r="O53" s="51">
        <v>0</v>
      </c>
      <c r="P53" s="51">
        <v>0</v>
      </c>
      <c r="Q53" s="52">
        <v>350</v>
      </c>
      <c r="R53" s="35"/>
      <c r="S53" s="35"/>
      <c r="T53" s="35"/>
      <c r="U53" s="35"/>
      <c r="V53" s="12"/>
    </row>
    <row r="54" spans="1:22" ht="27" customHeight="1" x14ac:dyDescent="0.3">
      <c r="A54" s="13"/>
      <c r="B54" s="29">
        <v>200</v>
      </c>
      <c r="C54" s="29"/>
      <c r="D54" s="29"/>
      <c r="E54" s="29"/>
      <c r="F54" s="29"/>
      <c r="G54" s="29"/>
      <c r="H54" s="29"/>
      <c r="I54" s="29"/>
      <c r="J54" s="29"/>
      <c r="K54" s="30"/>
      <c r="L54" s="53" t="s">
        <v>9</v>
      </c>
      <c r="M54" s="54" t="s">
        <v>85</v>
      </c>
      <c r="N54" s="54">
        <v>200</v>
      </c>
      <c r="O54" s="55" t="s">
        <v>8</v>
      </c>
      <c r="P54" s="55" t="s">
        <v>8</v>
      </c>
      <c r="Q54" s="56">
        <v>350</v>
      </c>
      <c r="R54" s="31"/>
      <c r="S54" s="31"/>
      <c r="T54" s="31"/>
      <c r="U54" s="31"/>
      <c r="V54" s="12"/>
    </row>
    <row r="55" spans="1:22" ht="33.6" customHeight="1" x14ac:dyDescent="0.3">
      <c r="A55" s="13"/>
      <c r="B55" s="29" t="s">
        <v>86</v>
      </c>
      <c r="C55" s="29"/>
      <c r="D55" s="29"/>
      <c r="E55" s="29"/>
      <c r="F55" s="29"/>
      <c r="G55" s="29"/>
      <c r="H55" s="29"/>
      <c r="I55" s="29"/>
      <c r="J55" s="29"/>
      <c r="K55" s="30"/>
      <c r="L55" s="53" t="s">
        <v>6</v>
      </c>
      <c r="M55" s="54" t="s">
        <v>85</v>
      </c>
      <c r="N55" s="54" t="s">
        <v>4</v>
      </c>
      <c r="O55" s="55">
        <v>4</v>
      </c>
      <c r="P55" s="55">
        <v>12</v>
      </c>
      <c r="Q55" s="56">
        <v>350</v>
      </c>
      <c r="R55" s="31"/>
      <c r="S55" s="31"/>
      <c r="T55" s="31"/>
      <c r="U55" s="31"/>
      <c r="V55" s="12"/>
    </row>
    <row r="56" spans="1:22" ht="55.8" customHeight="1" x14ac:dyDescent="0.3">
      <c r="A56" s="13"/>
      <c r="B56" s="15"/>
      <c r="C56" s="15"/>
      <c r="D56" s="15"/>
      <c r="E56" s="14"/>
      <c r="F56" s="33" t="s">
        <v>84</v>
      </c>
      <c r="G56" s="33"/>
      <c r="H56" s="33"/>
      <c r="I56" s="33"/>
      <c r="J56" s="33"/>
      <c r="K56" s="34"/>
      <c r="L56" s="49" t="s">
        <v>83</v>
      </c>
      <c r="M56" s="50" t="s">
        <v>80</v>
      </c>
      <c r="N56" s="50" t="s">
        <v>8</v>
      </c>
      <c r="O56" s="51">
        <v>0</v>
      </c>
      <c r="P56" s="51">
        <v>0</v>
      </c>
      <c r="Q56" s="52">
        <v>138</v>
      </c>
      <c r="R56" s="35"/>
      <c r="S56" s="35"/>
      <c r="T56" s="35"/>
      <c r="U56" s="35"/>
      <c r="V56" s="12"/>
    </row>
    <row r="57" spans="1:22" ht="27" customHeight="1" x14ac:dyDescent="0.3">
      <c r="A57" s="13"/>
      <c r="B57" s="29">
        <v>200</v>
      </c>
      <c r="C57" s="29"/>
      <c r="D57" s="29"/>
      <c r="E57" s="29"/>
      <c r="F57" s="29"/>
      <c r="G57" s="29"/>
      <c r="H57" s="29"/>
      <c r="I57" s="29"/>
      <c r="J57" s="29"/>
      <c r="K57" s="30"/>
      <c r="L57" s="53" t="s">
        <v>9</v>
      </c>
      <c r="M57" s="54" t="s">
        <v>80</v>
      </c>
      <c r="N57" s="54">
        <v>200</v>
      </c>
      <c r="O57" s="55" t="s">
        <v>8</v>
      </c>
      <c r="P57" s="55" t="s">
        <v>8</v>
      </c>
      <c r="Q57" s="56">
        <v>138</v>
      </c>
      <c r="R57" s="31"/>
      <c r="S57" s="31"/>
      <c r="T57" s="31"/>
      <c r="U57" s="31"/>
      <c r="V57" s="12"/>
    </row>
    <row r="58" spans="1:22" ht="34.200000000000003" customHeight="1" x14ac:dyDescent="0.3">
      <c r="A58" s="13"/>
      <c r="B58" s="29" t="s">
        <v>82</v>
      </c>
      <c r="C58" s="29"/>
      <c r="D58" s="29"/>
      <c r="E58" s="29"/>
      <c r="F58" s="29"/>
      <c r="G58" s="29"/>
      <c r="H58" s="29"/>
      <c r="I58" s="29"/>
      <c r="J58" s="29"/>
      <c r="K58" s="30"/>
      <c r="L58" s="53" t="s">
        <v>6</v>
      </c>
      <c r="M58" s="54" t="s">
        <v>80</v>
      </c>
      <c r="N58" s="54" t="s">
        <v>4</v>
      </c>
      <c r="O58" s="55">
        <v>3</v>
      </c>
      <c r="P58" s="55">
        <v>9</v>
      </c>
      <c r="Q58" s="56">
        <v>130</v>
      </c>
      <c r="R58" s="31"/>
      <c r="S58" s="31"/>
      <c r="T58" s="31"/>
      <c r="U58" s="31"/>
      <c r="V58" s="12"/>
    </row>
    <row r="59" spans="1:22" ht="34.799999999999997" customHeight="1" x14ac:dyDescent="0.3">
      <c r="A59" s="13"/>
      <c r="B59" s="29" t="s">
        <v>81</v>
      </c>
      <c r="C59" s="29"/>
      <c r="D59" s="29"/>
      <c r="E59" s="29"/>
      <c r="F59" s="29"/>
      <c r="G59" s="29"/>
      <c r="H59" s="29"/>
      <c r="I59" s="29"/>
      <c r="J59" s="29"/>
      <c r="K59" s="30"/>
      <c r="L59" s="53" t="s">
        <v>6</v>
      </c>
      <c r="M59" s="54" t="s">
        <v>80</v>
      </c>
      <c r="N59" s="54" t="s">
        <v>4</v>
      </c>
      <c r="O59" s="55">
        <v>3</v>
      </c>
      <c r="P59" s="55">
        <v>10</v>
      </c>
      <c r="Q59" s="56">
        <v>8</v>
      </c>
      <c r="R59" s="31"/>
      <c r="S59" s="31"/>
      <c r="T59" s="31"/>
      <c r="U59" s="31"/>
      <c r="V59" s="12"/>
    </row>
    <row r="60" spans="1:22" ht="22.2" customHeight="1" x14ac:dyDescent="0.3">
      <c r="A60" s="13"/>
      <c r="B60" s="15"/>
      <c r="C60" s="15"/>
      <c r="D60" s="15"/>
      <c r="E60" s="14"/>
      <c r="F60" s="33" t="s">
        <v>79</v>
      </c>
      <c r="G60" s="33"/>
      <c r="H60" s="33"/>
      <c r="I60" s="33"/>
      <c r="J60" s="33"/>
      <c r="K60" s="34"/>
      <c r="L60" s="49" t="s">
        <v>78</v>
      </c>
      <c r="M60" s="50" t="s">
        <v>76</v>
      </c>
      <c r="N60" s="50" t="s">
        <v>8</v>
      </c>
      <c r="O60" s="51">
        <v>0</v>
      </c>
      <c r="P60" s="51">
        <v>0</v>
      </c>
      <c r="Q60" s="52">
        <v>3</v>
      </c>
      <c r="R60" s="35"/>
      <c r="S60" s="35"/>
      <c r="T60" s="35"/>
      <c r="U60" s="35"/>
      <c r="V60" s="12"/>
    </row>
    <row r="61" spans="1:22" ht="27" customHeight="1" x14ac:dyDescent="0.3">
      <c r="A61" s="13"/>
      <c r="B61" s="29">
        <v>200</v>
      </c>
      <c r="C61" s="29"/>
      <c r="D61" s="29"/>
      <c r="E61" s="29"/>
      <c r="F61" s="29"/>
      <c r="G61" s="29"/>
      <c r="H61" s="29"/>
      <c r="I61" s="29"/>
      <c r="J61" s="29"/>
      <c r="K61" s="30"/>
      <c r="L61" s="53" t="s">
        <v>9</v>
      </c>
      <c r="M61" s="54" t="s">
        <v>76</v>
      </c>
      <c r="N61" s="54">
        <v>200</v>
      </c>
      <c r="O61" s="55" t="s">
        <v>8</v>
      </c>
      <c r="P61" s="55" t="s">
        <v>8</v>
      </c>
      <c r="Q61" s="56">
        <v>3</v>
      </c>
      <c r="R61" s="31"/>
      <c r="S61" s="31"/>
      <c r="T61" s="31"/>
      <c r="U61" s="31"/>
      <c r="V61" s="12"/>
    </row>
    <row r="62" spans="1:22" ht="40.200000000000003" customHeight="1" x14ac:dyDescent="0.3">
      <c r="A62" s="13"/>
      <c r="B62" s="29" t="s">
        <v>77</v>
      </c>
      <c r="C62" s="29"/>
      <c r="D62" s="29"/>
      <c r="E62" s="29"/>
      <c r="F62" s="29"/>
      <c r="G62" s="29"/>
      <c r="H62" s="29"/>
      <c r="I62" s="29"/>
      <c r="J62" s="29"/>
      <c r="K62" s="30"/>
      <c r="L62" s="53" t="s">
        <v>6</v>
      </c>
      <c r="M62" s="54" t="s">
        <v>76</v>
      </c>
      <c r="N62" s="54" t="s">
        <v>4</v>
      </c>
      <c r="O62" s="55">
        <v>7</v>
      </c>
      <c r="P62" s="55">
        <v>7</v>
      </c>
      <c r="Q62" s="56">
        <v>3</v>
      </c>
      <c r="R62" s="31"/>
      <c r="S62" s="31"/>
      <c r="T62" s="31"/>
      <c r="U62" s="31"/>
      <c r="V62" s="12"/>
    </row>
    <row r="63" spans="1:22" ht="28.2" customHeight="1" x14ac:dyDescent="0.3">
      <c r="A63" s="13"/>
      <c r="B63" s="15"/>
      <c r="C63" s="15"/>
      <c r="D63" s="15"/>
      <c r="E63" s="14"/>
      <c r="F63" s="33" t="s">
        <v>75</v>
      </c>
      <c r="G63" s="33"/>
      <c r="H63" s="33"/>
      <c r="I63" s="33"/>
      <c r="J63" s="33"/>
      <c r="K63" s="34"/>
      <c r="L63" s="49" t="s">
        <v>74</v>
      </c>
      <c r="M63" s="50" t="s">
        <v>72</v>
      </c>
      <c r="N63" s="50" t="s">
        <v>8</v>
      </c>
      <c r="O63" s="51">
        <v>0</v>
      </c>
      <c r="P63" s="51">
        <v>0</v>
      </c>
      <c r="Q63" s="52">
        <v>11</v>
      </c>
      <c r="R63" s="35"/>
      <c r="S63" s="35"/>
      <c r="T63" s="35"/>
      <c r="U63" s="35"/>
      <c r="V63" s="12"/>
    </row>
    <row r="64" spans="1:22" ht="27" customHeight="1" x14ac:dyDescent="0.3">
      <c r="A64" s="13"/>
      <c r="B64" s="29">
        <v>200</v>
      </c>
      <c r="C64" s="29"/>
      <c r="D64" s="29"/>
      <c r="E64" s="29"/>
      <c r="F64" s="29"/>
      <c r="G64" s="29"/>
      <c r="H64" s="29"/>
      <c r="I64" s="29"/>
      <c r="J64" s="29"/>
      <c r="K64" s="30"/>
      <c r="L64" s="53" t="s">
        <v>9</v>
      </c>
      <c r="M64" s="54" t="s">
        <v>72</v>
      </c>
      <c r="N64" s="54">
        <v>200</v>
      </c>
      <c r="O64" s="55" t="s">
        <v>8</v>
      </c>
      <c r="P64" s="55" t="s">
        <v>8</v>
      </c>
      <c r="Q64" s="56">
        <v>11</v>
      </c>
      <c r="R64" s="31"/>
      <c r="S64" s="31"/>
      <c r="T64" s="31"/>
      <c r="U64" s="31"/>
      <c r="V64" s="12"/>
    </row>
    <row r="65" spans="1:22" ht="40.200000000000003" customHeight="1" x14ac:dyDescent="0.3">
      <c r="A65" s="13"/>
      <c r="B65" s="29" t="s">
        <v>73</v>
      </c>
      <c r="C65" s="29"/>
      <c r="D65" s="29"/>
      <c r="E65" s="29"/>
      <c r="F65" s="29"/>
      <c r="G65" s="29"/>
      <c r="H65" s="29"/>
      <c r="I65" s="29"/>
      <c r="J65" s="29"/>
      <c r="K65" s="30"/>
      <c r="L65" s="53" t="s">
        <v>6</v>
      </c>
      <c r="M65" s="54" t="s">
        <v>72</v>
      </c>
      <c r="N65" s="54" t="s">
        <v>4</v>
      </c>
      <c r="O65" s="55">
        <v>11</v>
      </c>
      <c r="P65" s="55">
        <v>5</v>
      </c>
      <c r="Q65" s="56">
        <v>11</v>
      </c>
      <c r="R65" s="31"/>
      <c r="S65" s="31"/>
      <c r="T65" s="31"/>
      <c r="U65" s="31"/>
      <c r="V65" s="12"/>
    </row>
    <row r="66" spans="1:22" ht="28.2" customHeight="1" x14ac:dyDescent="0.3">
      <c r="A66" s="13"/>
      <c r="B66" s="15"/>
      <c r="C66" s="15"/>
      <c r="D66" s="15"/>
      <c r="E66" s="14"/>
      <c r="F66" s="33" t="s">
        <v>71</v>
      </c>
      <c r="G66" s="33"/>
      <c r="H66" s="33"/>
      <c r="I66" s="33"/>
      <c r="J66" s="33"/>
      <c r="K66" s="34"/>
      <c r="L66" s="49" t="s">
        <v>70</v>
      </c>
      <c r="M66" s="50" t="s">
        <v>69</v>
      </c>
      <c r="N66" s="50" t="s">
        <v>8</v>
      </c>
      <c r="O66" s="51">
        <v>0</v>
      </c>
      <c r="P66" s="51">
        <v>0</v>
      </c>
      <c r="Q66" s="52">
        <v>122.1</v>
      </c>
      <c r="R66" s="35"/>
      <c r="S66" s="35"/>
      <c r="T66" s="35"/>
      <c r="U66" s="35"/>
      <c r="V66" s="12"/>
    </row>
    <row r="67" spans="1:22" ht="27" customHeight="1" x14ac:dyDescent="0.3">
      <c r="A67" s="13"/>
      <c r="B67" s="29">
        <v>200</v>
      </c>
      <c r="C67" s="29"/>
      <c r="D67" s="29"/>
      <c r="E67" s="29"/>
      <c r="F67" s="29"/>
      <c r="G67" s="29"/>
      <c r="H67" s="29"/>
      <c r="I67" s="29"/>
      <c r="J67" s="29"/>
      <c r="K67" s="30"/>
      <c r="L67" s="53" t="s">
        <v>9</v>
      </c>
      <c r="M67" s="54" t="s">
        <v>69</v>
      </c>
      <c r="N67" s="54">
        <v>200</v>
      </c>
      <c r="O67" s="55" t="s">
        <v>8</v>
      </c>
      <c r="P67" s="55" t="s">
        <v>8</v>
      </c>
      <c r="Q67" s="56">
        <v>122.1</v>
      </c>
      <c r="R67" s="31"/>
      <c r="S67" s="31"/>
      <c r="T67" s="31"/>
      <c r="U67" s="31"/>
      <c r="V67" s="12"/>
    </row>
    <row r="68" spans="1:22" ht="34.200000000000003" customHeight="1" x14ac:dyDescent="0.3">
      <c r="A68" s="13"/>
      <c r="B68" s="29" t="s">
        <v>32</v>
      </c>
      <c r="C68" s="29"/>
      <c r="D68" s="29"/>
      <c r="E68" s="29"/>
      <c r="F68" s="29"/>
      <c r="G68" s="29"/>
      <c r="H68" s="29"/>
      <c r="I68" s="29"/>
      <c r="J68" s="29"/>
      <c r="K68" s="30"/>
      <c r="L68" s="53" t="s">
        <v>6</v>
      </c>
      <c r="M68" s="54" t="s">
        <v>69</v>
      </c>
      <c r="N68" s="54" t="s">
        <v>4</v>
      </c>
      <c r="O68" s="55">
        <v>8</v>
      </c>
      <c r="P68" s="55">
        <v>1</v>
      </c>
      <c r="Q68" s="56">
        <v>122.1</v>
      </c>
      <c r="R68" s="31"/>
      <c r="S68" s="31"/>
      <c r="T68" s="31"/>
      <c r="U68" s="31"/>
      <c r="V68" s="12"/>
    </row>
    <row r="69" spans="1:22" ht="36.6" customHeight="1" x14ac:dyDescent="0.3">
      <c r="A69" s="13"/>
      <c r="B69" s="15"/>
      <c r="C69" s="15"/>
      <c r="D69" s="15"/>
      <c r="E69" s="14"/>
      <c r="F69" s="33" t="s">
        <v>68</v>
      </c>
      <c r="G69" s="33"/>
      <c r="H69" s="33"/>
      <c r="I69" s="33"/>
      <c r="J69" s="33"/>
      <c r="K69" s="34"/>
      <c r="L69" s="49" t="s">
        <v>67</v>
      </c>
      <c r="M69" s="50" t="s">
        <v>63</v>
      </c>
      <c r="N69" s="50" t="s">
        <v>8</v>
      </c>
      <c r="O69" s="51">
        <v>0</v>
      </c>
      <c r="P69" s="51">
        <v>0</v>
      </c>
      <c r="Q69" s="52">
        <v>252</v>
      </c>
      <c r="R69" s="35"/>
      <c r="S69" s="35"/>
      <c r="T69" s="35"/>
      <c r="U69" s="35"/>
      <c r="V69" s="12"/>
    </row>
    <row r="70" spans="1:22" ht="22.2" customHeight="1" x14ac:dyDescent="0.3">
      <c r="A70" s="13"/>
      <c r="B70" s="29">
        <v>300</v>
      </c>
      <c r="C70" s="29"/>
      <c r="D70" s="29"/>
      <c r="E70" s="29"/>
      <c r="F70" s="29"/>
      <c r="G70" s="29"/>
      <c r="H70" s="29"/>
      <c r="I70" s="29"/>
      <c r="J70" s="29"/>
      <c r="K70" s="30"/>
      <c r="L70" s="53" t="s">
        <v>66</v>
      </c>
      <c r="M70" s="54" t="s">
        <v>63</v>
      </c>
      <c r="N70" s="54">
        <v>300</v>
      </c>
      <c r="O70" s="55" t="s">
        <v>8</v>
      </c>
      <c r="P70" s="55" t="s">
        <v>8</v>
      </c>
      <c r="Q70" s="56">
        <v>252</v>
      </c>
      <c r="R70" s="31"/>
      <c r="S70" s="31"/>
      <c r="T70" s="31"/>
      <c r="U70" s="31"/>
      <c r="V70" s="12"/>
    </row>
    <row r="71" spans="1:22" ht="27" customHeight="1" x14ac:dyDescent="0.3">
      <c r="A71" s="13"/>
      <c r="B71" s="29" t="s">
        <v>65</v>
      </c>
      <c r="C71" s="29"/>
      <c r="D71" s="29"/>
      <c r="E71" s="29"/>
      <c r="F71" s="29"/>
      <c r="G71" s="29"/>
      <c r="H71" s="29"/>
      <c r="I71" s="29"/>
      <c r="J71" s="29"/>
      <c r="K71" s="30"/>
      <c r="L71" s="53" t="s">
        <v>64</v>
      </c>
      <c r="M71" s="54" t="s">
        <v>63</v>
      </c>
      <c r="N71" s="54" t="s">
        <v>62</v>
      </c>
      <c r="O71" s="55">
        <v>10</v>
      </c>
      <c r="P71" s="55">
        <v>1</v>
      </c>
      <c r="Q71" s="56">
        <v>252</v>
      </c>
      <c r="R71" s="31"/>
      <c r="S71" s="31"/>
      <c r="T71" s="31"/>
      <c r="U71" s="31"/>
      <c r="V71" s="12"/>
    </row>
    <row r="72" spans="1:22" ht="17.25" customHeight="1" x14ac:dyDescent="0.3">
      <c r="A72" s="13"/>
      <c r="B72" s="15"/>
      <c r="C72" s="15"/>
      <c r="D72" s="15"/>
      <c r="E72" s="14"/>
      <c r="F72" s="33" t="s">
        <v>61</v>
      </c>
      <c r="G72" s="33"/>
      <c r="H72" s="33"/>
      <c r="I72" s="33"/>
      <c r="J72" s="33"/>
      <c r="K72" s="34"/>
      <c r="L72" s="49" t="s">
        <v>60</v>
      </c>
      <c r="M72" s="50" t="s">
        <v>59</v>
      </c>
      <c r="N72" s="50" t="s">
        <v>8</v>
      </c>
      <c r="O72" s="51">
        <v>0</v>
      </c>
      <c r="P72" s="51">
        <v>0</v>
      </c>
      <c r="Q72" s="52">
        <v>670.5</v>
      </c>
      <c r="R72" s="35"/>
      <c r="S72" s="35"/>
      <c r="T72" s="35"/>
      <c r="U72" s="35"/>
      <c r="V72" s="12"/>
    </row>
    <row r="73" spans="1:22" ht="27" customHeight="1" x14ac:dyDescent="0.3">
      <c r="A73" s="13"/>
      <c r="B73" s="29">
        <v>200</v>
      </c>
      <c r="C73" s="29"/>
      <c r="D73" s="29"/>
      <c r="E73" s="29"/>
      <c r="F73" s="29"/>
      <c r="G73" s="29"/>
      <c r="H73" s="29"/>
      <c r="I73" s="29"/>
      <c r="J73" s="29"/>
      <c r="K73" s="30"/>
      <c r="L73" s="53" t="s">
        <v>9</v>
      </c>
      <c r="M73" s="54" t="s">
        <v>59</v>
      </c>
      <c r="N73" s="54">
        <v>200</v>
      </c>
      <c r="O73" s="55" t="s">
        <v>8</v>
      </c>
      <c r="P73" s="55" t="s">
        <v>8</v>
      </c>
      <c r="Q73" s="56">
        <v>670.5</v>
      </c>
      <c r="R73" s="31"/>
      <c r="S73" s="31"/>
      <c r="T73" s="31"/>
      <c r="U73" s="31"/>
      <c r="V73" s="12"/>
    </row>
    <row r="74" spans="1:22" ht="40.200000000000003" customHeight="1" x14ac:dyDescent="0.3">
      <c r="A74" s="13"/>
      <c r="B74" s="29" t="s">
        <v>26</v>
      </c>
      <c r="C74" s="29"/>
      <c r="D74" s="29"/>
      <c r="E74" s="29"/>
      <c r="F74" s="29"/>
      <c r="G74" s="29"/>
      <c r="H74" s="29"/>
      <c r="I74" s="29"/>
      <c r="J74" s="29"/>
      <c r="K74" s="30"/>
      <c r="L74" s="53" t="s">
        <v>6</v>
      </c>
      <c r="M74" s="54" t="s">
        <v>59</v>
      </c>
      <c r="N74" s="54" t="s">
        <v>4</v>
      </c>
      <c r="O74" s="55">
        <v>5</v>
      </c>
      <c r="P74" s="55">
        <v>3</v>
      </c>
      <c r="Q74" s="56">
        <v>670.5</v>
      </c>
      <c r="R74" s="31"/>
      <c r="S74" s="31"/>
      <c r="T74" s="31"/>
      <c r="U74" s="31"/>
      <c r="V74" s="12"/>
    </row>
    <row r="75" spans="1:22" ht="42" customHeight="1" x14ac:dyDescent="0.3">
      <c r="A75" s="13"/>
      <c r="B75" s="15"/>
      <c r="C75" s="15"/>
      <c r="D75" s="15"/>
      <c r="E75" s="14"/>
      <c r="F75" s="33" t="s">
        <v>58</v>
      </c>
      <c r="G75" s="33"/>
      <c r="H75" s="33"/>
      <c r="I75" s="33"/>
      <c r="J75" s="33"/>
      <c r="K75" s="34"/>
      <c r="L75" s="49" t="s">
        <v>57</v>
      </c>
      <c r="M75" s="50" t="s">
        <v>56</v>
      </c>
      <c r="N75" s="50" t="s">
        <v>8</v>
      </c>
      <c r="O75" s="51">
        <v>0</v>
      </c>
      <c r="P75" s="51">
        <v>0</v>
      </c>
      <c r="Q75" s="52">
        <v>101</v>
      </c>
      <c r="R75" s="35"/>
      <c r="S75" s="35"/>
      <c r="T75" s="35"/>
      <c r="U75" s="35"/>
      <c r="V75" s="12"/>
    </row>
    <row r="76" spans="1:22" ht="27" customHeight="1" x14ac:dyDescent="0.3">
      <c r="A76" s="13"/>
      <c r="B76" s="29">
        <v>200</v>
      </c>
      <c r="C76" s="29"/>
      <c r="D76" s="29"/>
      <c r="E76" s="29"/>
      <c r="F76" s="29"/>
      <c r="G76" s="29"/>
      <c r="H76" s="29"/>
      <c r="I76" s="29"/>
      <c r="J76" s="29"/>
      <c r="K76" s="30"/>
      <c r="L76" s="53" t="s">
        <v>9</v>
      </c>
      <c r="M76" s="54" t="s">
        <v>56</v>
      </c>
      <c r="N76" s="54">
        <v>200</v>
      </c>
      <c r="O76" s="55" t="s">
        <v>8</v>
      </c>
      <c r="P76" s="55" t="s">
        <v>8</v>
      </c>
      <c r="Q76" s="56">
        <v>101</v>
      </c>
      <c r="R76" s="31"/>
      <c r="S76" s="31"/>
      <c r="T76" s="31"/>
      <c r="U76" s="31"/>
      <c r="V76" s="12"/>
    </row>
    <row r="77" spans="1:22" ht="40.200000000000003" customHeight="1" x14ac:dyDescent="0.3">
      <c r="A77" s="13"/>
      <c r="B77" s="29" t="s">
        <v>26</v>
      </c>
      <c r="C77" s="29"/>
      <c r="D77" s="29"/>
      <c r="E77" s="29"/>
      <c r="F77" s="29"/>
      <c r="G77" s="29"/>
      <c r="H77" s="29"/>
      <c r="I77" s="29"/>
      <c r="J77" s="29"/>
      <c r="K77" s="30"/>
      <c r="L77" s="53" t="s">
        <v>6</v>
      </c>
      <c r="M77" s="54" t="s">
        <v>56</v>
      </c>
      <c r="N77" s="54" t="s">
        <v>4</v>
      </c>
      <c r="O77" s="55">
        <v>5</v>
      </c>
      <c r="P77" s="55">
        <v>3</v>
      </c>
      <c r="Q77" s="56">
        <v>101</v>
      </c>
      <c r="R77" s="31"/>
      <c r="S77" s="31"/>
      <c r="T77" s="31"/>
      <c r="U77" s="31"/>
      <c r="V77" s="12"/>
    </row>
    <row r="78" spans="1:22" ht="42" customHeight="1" x14ac:dyDescent="0.3">
      <c r="A78" s="13"/>
      <c r="B78" s="15"/>
      <c r="C78" s="15"/>
      <c r="D78" s="15"/>
      <c r="E78" s="14"/>
      <c r="F78" s="33" t="s">
        <v>55</v>
      </c>
      <c r="G78" s="33"/>
      <c r="H78" s="33"/>
      <c r="I78" s="33"/>
      <c r="J78" s="33"/>
      <c r="K78" s="34"/>
      <c r="L78" s="49" t="s">
        <v>54</v>
      </c>
      <c r="M78" s="50" t="s">
        <v>52</v>
      </c>
      <c r="N78" s="50" t="s">
        <v>8</v>
      </c>
      <c r="O78" s="51">
        <v>0</v>
      </c>
      <c r="P78" s="51">
        <v>0</v>
      </c>
      <c r="Q78" s="52">
        <v>1659.5</v>
      </c>
      <c r="R78" s="35"/>
      <c r="S78" s="35"/>
      <c r="T78" s="35"/>
      <c r="U78" s="35"/>
      <c r="V78" s="12"/>
    </row>
    <row r="79" spans="1:22" ht="27" customHeight="1" x14ac:dyDescent="0.3">
      <c r="A79" s="13"/>
      <c r="B79" s="29">
        <v>200</v>
      </c>
      <c r="C79" s="29"/>
      <c r="D79" s="29"/>
      <c r="E79" s="29"/>
      <c r="F79" s="29"/>
      <c r="G79" s="29"/>
      <c r="H79" s="29"/>
      <c r="I79" s="29"/>
      <c r="J79" s="29"/>
      <c r="K79" s="30"/>
      <c r="L79" s="53" t="s">
        <v>9</v>
      </c>
      <c r="M79" s="54" t="s">
        <v>52</v>
      </c>
      <c r="N79" s="54">
        <v>200</v>
      </c>
      <c r="O79" s="55" t="s">
        <v>8</v>
      </c>
      <c r="P79" s="55" t="s">
        <v>8</v>
      </c>
      <c r="Q79" s="56">
        <v>1659.5</v>
      </c>
      <c r="R79" s="31"/>
      <c r="S79" s="31"/>
      <c r="T79" s="31"/>
      <c r="U79" s="31"/>
      <c r="V79" s="12"/>
    </row>
    <row r="80" spans="1:22" ht="35.4" customHeight="1" x14ac:dyDescent="0.3">
      <c r="A80" s="13"/>
      <c r="B80" s="29" t="s">
        <v>53</v>
      </c>
      <c r="C80" s="29"/>
      <c r="D80" s="29"/>
      <c r="E80" s="29"/>
      <c r="F80" s="29"/>
      <c r="G80" s="29"/>
      <c r="H80" s="29"/>
      <c r="I80" s="29"/>
      <c r="J80" s="29"/>
      <c r="K80" s="30"/>
      <c r="L80" s="53" t="s">
        <v>6</v>
      </c>
      <c r="M80" s="54" t="s">
        <v>52</v>
      </c>
      <c r="N80" s="54" t="s">
        <v>4</v>
      </c>
      <c r="O80" s="55">
        <v>4</v>
      </c>
      <c r="P80" s="55">
        <v>9</v>
      </c>
      <c r="Q80" s="56">
        <v>1659.5</v>
      </c>
      <c r="R80" s="31"/>
      <c r="S80" s="31"/>
      <c r="T80" s="31"/>
      <c r="U80" s="31"/>
      <c r="V80" s="12"/>
    </row>
    <row r="81" spans="1:22" ht="17.25" customHeight="1" x14ac:dyDescent="0.3">
      <c r="A81" s="13"/>
      <c r="B81" s="15"/>
      <c r="C81" s="15"/>
      <c r="D81" s="15"/>
      <c r="E81" s="14"/>
      <c r="F81" s="33" t="s">
        <v>51</v>
      </c>
      <c r="G81" s="33"/>
      <c r="H81" s="33"/>
      <c r="I81" s="33"/>
      <c r="J81" s="33"/>
      <c r="K81" s="34"/>
      <c r="L81" s="49" t="s">
        <v>50</v>
      </c>
      <c r="M81" s="50" t="s">
        <v>49</v>
      </c>
      <c r="N81" s="50" t="s">
        <v>8</v>
      </c>
      <c r="O81" s="51">
        <v>0</v>
      </c>
      <c r="P81" s="51">
        <v>0</v>
      </c>
      <c r="Q81" s="52">
        <v>175</v>
      </c>
      <c r="R81" s="35"/>
      <c r="S81" s="35"/>
      <c r="T81" s="35"/>
      <c r="U81" s="35"/>
      <c r="V81" s="12"/>
    </row>
    <row r="82" spans="1:22" ht="27" customHeight="1" x14ac:dyDescent="0.3">
      <c r="A82" s="13"/>
      <c r="B82" s="29">
        <v>200</v>
      </c>
      <c r="C82" s="29"/>
      <c r="D82" s="29"/>
      <c r="E82" s="29"/>
      <c r="F82" s="29"/>
      <c r="G82" s="29"/>
      <c r="H82" s="29"/>
      <c r="I82" s="29"/>
      <c r="J82" s="29"/>
      <c r="K82" s="30"/>
      <c r="L82" s="53" t="s">
        <v>9</v>
      </c>
      <c r="M82" s="54" t="s">
        <v>49</v>
      </c>
      <c r="N82" s="54">
        <v>200</v>
      </c>
      <c r="O82" s="55" t="s">
        <v>8</v>
      </c>
      <c r="P82" s="55" t="s">
        <v>8</v>
      </c>
      <c r="Q82" s="56">
        <v>175</v>
      </c>
      <c r="R82" s="31"/>
      <c r="S82" s="31"/>
      <c r="T82" s="31"/>
      <c r="U82" s="31"/>
      <c r="V82" s="12"/>
    </row>
    <row r="83" spans="1:22" ht="40.200000000000003" customHeight="1" x14ac:dyDescent="0.3">
      <c r="A83" s="13"/>
      <c r="B83" s="29" t="s">
        <v>26</v>
      </c>
      <c r="C83" s="29"/>
      <c r="D83" s="29"/>
      <c r="E83" s="29"/>
      <c r="F83" s="29"/>
      <c r="G83" s="29"/>
      <c r="H83" s="29"/>
      <c r="I83" s="29"/>
      <c r="J83" s="29"/>
      <c r="K83" s="30"/>
      <c r="L83" s="53" t="s">
        <v>6</v>
      </c>
      <c r="M83" s="54" t="s">
        <v>49</v>
      </c>
      <c r="N83" s="54" t="s">
        <v>4</v>
      </c>
      <c r="O83" s="55">
        <v>5</v>
      </c>
      <c r="P83" s="55">
        <v>3</v>
      </c>
      <c r="Q83" s="56">
        <v>175</v>
      </c>
      <c r="R83" s="31"/>
      <c r="S83" s="31"/>
      <c r="T83" s="31"/>
      <c r="U83" s="31"/>
      <c r="V83" s="12"/>
    </row>
    <row r="84" spans="1:22" ht="28.2" customHeight="1" x14ac:dyDescent="0.3">
      <c r="A84" s="13"/>
      <c r="B84" s="15"/>
      <c r="C84" s="15"/>
      <c r="D84" s="15"/>
      <c r="E84" s="14"/>
      <c r="F84" s="33" t="s">
        <v>48</v>
      </c>
      <c r="G84" s="33"/>
      <c r="H84" s="33"/>
      <c r="I84" s="33"/>
      <c r="J84" s="33"/>
      <c r="K84" s="34"/>
      <c r="L84" s="49" t="s">
        <v>47</v>
      </c>
      <c r="M84" s="50" t="s">
        <v>46</v>
      </c>
      <c r="N84" s="50" t="s">
        <v>8</v>
      </c>
      <c r="O84" s="51">
        <v>0</v>
      </c>
      <c r="P84" s="51">
        <v>0</v>
      </c>
      <c r="Q84" s="52">
        <v>252.4</v>
      </c>
      <c r="R84" s="35"/>
      <c r="S84" s="35"/>
      <c r="T84" s="35"/>
      <c r="U84" s="35"/>
      <c r="V84" s="12"/>
    </row>
    <row r="85" spans="1:22" ht="27" customHeight="1" x14ac:dyDescent="0.3">
      <c r="A85" s="13"/>
      <c r="B85" s="29">
        <v>200</v>
      </c>
      <c r="C85" s="29"/>
      <c r="D85" s="29"/>
      <c r="E85" s="29"/>
      <c r="F85" s="29"/>
      <c r="G85" s="29"/>
      <c r="H85" s="29"/>
      <c r="I85" s="29"/>
      <c r="J85" s="29"/>
      <c r="K85" s="30"/>
      <c r="L85" s="53" t="s">
        <v>9</v>
      </c>
      <c r="M85" s="54" t="s">
        <v>46</v>
      </c>
      <c r="N85" s="54">
        <v>200</v>
      </c>
      <c r="O85" s="55" t="s">
        <v>8</v>
      </c>
      <c r="P85" s="55" t="s">
        <v>8</v>
      </c>
      <c r="Q85" s="56">
        <v>252.4</v>
      </c>
      <c r="R85" s="31"/>
      <c r="S85" s="31"/>
      <c r="T85" s="31"/>
      <c r="U85" s="31"/>
      <c r="V85" s="12"/>
    </row>
    <row r="86" spans="1:22" ht="40.200000000000003" customHeight="1" x14ac:dyDescent="0.3">
      <c r="A86" s="13"/>
      <c r="B86" s="29" t="s">
        <v>26</v>
      </c>
      <c r="C86" s="29"/>
      <c r="D86" s="29"/>
      <c r="E86" s="29"/>
      <c r="F86" s="29"/>
      <c r="G86" s="29"/>
      <c r="H86" s="29"/>
      <c r="I86" s="29"/>
      <c r="J86" s="29"/>
      <c r="K86" s="30"/>
      <c r="L86" s="53" t="s">
        <v>6</v>
      </c>
      <c r="M86" s="54" t="s">
        <v>46</v>
      </c>
      <c r="N86" s="54" t="s">
        <v>4</v>
      </c>
      <c r="O86" s="55">
        <v>5</v>
      </c>
      <c r="P86" s="55">
        <v>3</v>
      </c>
      <c r="Q86" s="56">
        <v>252.4</v>
      </c>
      <c r="R86" s="31"/>
      <c r="S86" s="31"/>
      <c r="T86" s="31"/>
      <c r="U86" s="31"/>
      <c r="V86" s="12"/>
    </row>
    <row r="87" spans="1:22" ht="42" customHeight="1" x14ac:dyDescent="0.3">
      <c r="A87" s="13"/>
      <c r="B87" s="15"/>
      <c r="C87" s="15"/>
      <c r="D87" s="15"/>
      <c r="E87" s="14"/>
      <c r="F87" s="33" t="s">
        <v>45</v>
      </c>
      <c r="G87" s="33"/>
      <c r="H87" s="33"/>
      <c r="I87" s="33"/>
      <c r="J87" s="33"/>
      <c r="K87" s="34"/>
      <c r="L87" s="49" t="s">
        <v>44</v>
      </c>
      <c r="M87" s="50" t="s">
        <v>40</v>
      </c>
      <c r="N87" s="50" t="s">
        <v>8</v>
      </c>
      <c r="O87" s="51">
        <v>0</v>
      </c>
      <c r="P87" s="51">
        <v>0</v>
      </c>
      <c r="Q87" s="52">
        <v>80</v>
      </c>
      <c r="R87" s="35"/>
      <c r="S87" s="35"/>
      <c r="T87" s="35"/>
      <c r="U87" s="35"/>
      <c r="V87" s="12"/>
    </row>
    <row r="88" spans="1:22" ht="17.25" customHeight="1" x14ac:dyDescent="0.3">
      <c r="A88" s="13"/>
      <c r="B88" s="29">
        <v>800</v>
      </c>
      <c r="C88" s="29"/>
      <c r="D88" s="29"/>
      <c r="E88" s="29"/>
      <c r="F88" s="29"/>
      <c r="G88" s="29"/>
      <c r="H88" s="29"/>
      <c r="I88" s="29"/>
      <c r="J88" s="29"/>
      <c r="K88" s="30"/>
      <c r="L88" s="53" t="s">
        <v>43</v>
      </c>
      <c r="M88" s="54" t="s">
        <v>40</v>
      </c>
      <c r="N88" s="54">
        <v>800</v>
      </c>
      <c r="O88" s="55" t="s">
        <v>8</v>
      </c>
      <c r="P88" s="55" t="s">
        <v>8</v>
      </c>
      <c r="Q88" s="56">
        <v>80</v>
      </c>
      <c r="R88" s="31"/>
      <c r="S88" s="31"/>
      <c r="T88" s="31"/>
      <c r="U88" s="31"/>
      <c r="V88" s="12"/>
    </row>
    <row r="89" spans="1:22" ht="17.25" customHeight="1" x14ac:dyDescent="0.3">
      <c r="A89" s="13"/>
      <c r="B89" s="29" t="s">
        <v>42</v>
      </c>
      <c r="C89" s="29"/>
      <c r="D89" s="29"/>
      <c r="E89" s="29"/>
      <c r="F89" s="29"/>
      <c r="G89" s="29"/>
      <c r="H89" s="29"/>
      <c r="I89" s="29"/>
      <c r="J89" s="29"/>
      <c r="K89" s="30"/>
      <c r="L89" s="53" t="s">
        <v>41</v>
      </c>
      <c r="M89" s="54" t="s">
        <v>40</v>
      </c>
      <c r="N89" s="54" t="s">
        <v>39</v>
      </c>
      <c r="O89" s="55">
        <v>5</v>
      </c>
      <c r="P89" s="55">
        <v>2</v>
      </c>
      <c r="Q89" s="56">
        <v>80</v>
      </c>
      <c r="R89" s="31"/>
      <c r="S89" s="31"/>
      <c r="T89" s="31"/>
      <c r="U89" s="31"/>
      <c r="V89" s="12"/>
    </row>
    <row r="90" spans="1:22" ht="17.25" customHeight="1" x14ac:dyDescent="0.3">
      <c r="A90" s="13"/>
      <c r="B90" s="15"/>
      <c r="C90" s="15"/>
      <c r="D90" s="15"/>
      <c r="E90" s="14"/>
      <c r="F90" s="33" t="s">
        <v>38</v>
      </c>
      <c r="G90" s="33"/>
      <c r="H90" s="33"/>
      <c r="I90" s="33"/>
      <c r="J90" s="33"/>
      <c r="K90" s="34"/>
      <c r="L90" s="49" t="s">
        <v>37</v>
      </c>
      <c r="M90" s="50" t="s">
        <v>35</v>
      </c>
      <c r="N90" s="50" t="s">
        <v>8</v>
      </c>
      <c r="O90" s="51">
        <v>0</v>
      </c>
      <c r="P90" s="51">
        <v>0</v>
      </c>
      <c r="Q90" s="52">
        <v>60.5</v>
      </c>
      <c r="R90" s="35"/>
      <c r="S90" s="35"/>
      <c r="T90" s="35"/>
      <c r="U90" s="35"/>
      <c r="V90" s="12"/>
    </row>
    <row r="91" spans="1:22" ht="27" customHeight="1" x14ac:dyDescent="0.3">
      <c r="A91" s="13"/>
      <c r="B91" s="29">
        <v>200</v>
      </c>
      <c r="C91" s="29"/>
      <c r="D91" s="29"/>
      <c r="E91" s="29"/>
      <c r="F91" s="29"/>
      <c r="G91" s="29"/>
      <c r="H91" s="29"/>
      <c r="I91" s="29"/>
      <c r="J91" s="29"/>
      <c r="K91" s="30"/>
      <c r="L91" s="53" t="s">
        <v>9</v>
      </c>
      <c r="M91" s="54" t="s">
        <v>35</v>
      </c>
      <c r="N91" s="54">
        <v>200</v>
      </c>
      <c r="O91" s="55" t="s">
        <v>8</v>
      </c>
      <c r="P91" s="55" t="s">
        <v>8</v>
      </c>
      <c r="Q91" s="56">
        <v>60.5</v>
      </c>
      <c r="R91" s="31"/>
      <c r="S91" s="31"/>
      <c r="T91" s="31"/>
      <c r="U91" s="31"/>
      <c r="V91" s="12"/>
    </row>
    <row r="92" spans="1:22" ht="40.200000000000003" customHeight="1" x14ac:dyDescent="0.3">
      <c r="A92" s="13"/>
      <c r="B92" s="29" t="s">
        <v>36</v>
      </c>
      <c r="C92" s="29"/>
      <c r="D92" s="29"/>
      <c r="E92" s="29"/>
      <c r="F92" s="29"/>
      <c r="G92" s="29"/>
      <c r="H92" s="29"/>
      <c r="I92" s="29"/>
      <c r="J92" s="29"/>
      <c r="K92" s="30"/>
      <c r="L92" s="53" t="s">
        <v>6</v>
      </c>
      <c r="M92" s="54" t="s">
        <v>35</v>
      </c>
      <c r="N92" s="54" t="s">
        <v>4</v>
      </c>
      <c r="O92" s="55">
        <v>5</v>
      </c>
      <c r="P92" s="55">
        <v>1</v>
      </c>
      <c r="Q92" s="56">
        <v>60.5</v>
      </c>
      <c r="R92" s="31"/>
      <c r="S92" s="31"/>
      <c r="T92" s="31"/>
      <c r="U92" s="31"/>
      <c r="V92" s="12"/>
    </row>
    <row r="93" spans="1:22" ht="46.8" customHeight="1" x14ac:dyDescent="0.3">
      <c r="A93" s="13"/>
      <c r="B93" s="15"/>
      <c r="C93" s="15"/>
      <c r="D93" s="15"/>
      <c r="E93" s="14"/>
      <c r="F93" s="33" t="s">
        <v>34</v>
      </c>
      <c r="G93" s="33"/>
      <c r="H93" s="33"/>
      <c r="I93" s="33"/>
      <c r="J93" s="33"/>
      <c r="K93" s="34"/>
      <c r="L93" s="49" t="s">
        <v>33</v>
      </c>
      <c r="M93" s="50" t="s">
        <v>31</v>
      </c>
      <c r="N93" s="50" t="s">
        <v>8</v>
      </c>
      <c r="O93" s="51">
        <v>0</v>
      </c>
      <c r="P93" s="51">
        <v>0</v>
      </c>
      <c r="Q93" s="52">
        <v>1</v>
      </c>
      <c r="R93" s="35"/>
      <c r="S93" s="35"/>
      <c r="T93" s="35"/>
      <c r="U93" s="35"/>
      <c r="V93" s="12"/>
    </row>
    <row r="94" spans="1:22" ht="27" customHeight="1" x14ac:dyDescent="0.3">
      <c r="A94" s="13"/>
      <c r="B94" s="29">
        <v>200</v>
      </c>
      <c r="C94" s="29"/>
      <c r="D94" s="29"/>
      <c r="E94" s="29"/>
      <c r="F94" s="29"/>
      <c r="G94" s="29"/>
      <c r="H94" s="29"/>
      <c r="I94" s="29"/>
      <c r="J94" s="29"/>
      <c r="K94" s="30"/>
      <c r="L94" s="53" t="s">
        <v>9</v>
      </c>
      <c r="M94" s="54" t="s">
        <v>31</v>
      </c>
      <c r="N94" s="54">
        <v>200</v>
      </c>
      <c r="O94" s="55" t="s">
        <v>8</v>
      </c>
      <c r="P94" s="55" t="s">
        <v>8</v>
      </c>
      <c r="Q94" s="56">
        <v>1</v>
      </c>
      <c r="R94" s="31"/>
      <c r="S94" s="31"/>
      <c r="T94" s="31"/>
      <c r="U94" s="31"/>
      <c r="V94" s="12"/>
    </row>
    <row r="95" spans="1:22" ht="40.200000000000003" customHeight="1" x14ac:dyDescent="0.3">
      <c r="A95" s="13"/>
      <c r="B95" s="29" t="s">
        <v>32</v>
      </c>
      <c r="C95" s="29"/>
      <c r="D95" s="29"/>
      <c r="E95" s="29"/>
      <c r="F95" s="29"/>
      <c r="G95" s="29"/>
      <c r="H95" s="29"/>
      <c r="I95" s="29"/>
      <c r="J95" s="29"/>
      <c r="K95" s="30"/>
      <c r="L95" s="53" t="s">
        <v>6</v>
      </c>
      <c r="M95" s="54" t="s">
        <v>31</v>
      </c>
      <c r="N95" s="54" t="s">
        <v>4</v>
      </c>
      <c r="O95" s="55">
        <v>8</v>
      </c>
      <c r="P95" s="55">
        <v>1</v>
      </c>
      <c r="Q95" s="56">
        <v>1</v>
      </c>
      <c r="R95" s="31"/>
      <c r="S95" s="31"/>
      <c r="T95" s="31"/>
      <c r="U95" s="31"/>
      <c r="V95" s="12"/>
    </row>
    <row r="96" spans="1:22" ht="17.25" customHeight="1" x14ac:dyDescent="0.3">
      <c r="A96" s="13"/>
      <c r="B96" s="15"/>
      <c r="C96" s="14"/>
      <c r="D96" s="36" t="s">
        <v>30</v>
      </c>
      <c r="E96" s="36"/>
      <c r="F96" s="36"/>
      <c r="G96" s="36"/>
      <c r="H96" s="36"/>
      <c r="I96" s="36"/>
      <c r="J96" s="36"/>
      <c r="K96" s="37"/>
      <c r="L96" s="49" t="s">
        <v>30</v>
      </c>
      <c r="M96" s="50" t="s">
        <v>29</v>
      </c>
      <c r="N96" s="50" t="s">
        <v>8</v>
      </c>
      <c r="O96" s="51">
        <v>0</v>
      </c>
      <c r="P96" s="51">
        <v>0</v>
      </c>
      <c r="Q96" s="52">
        <v>153</v>
      </c>
      <c r="R96" s="35"/>
      <c r="S96" s="35"/>
      <c r="T96" s="35"/>
      <c r="U96" s="35"/>
      <c r="V96" s="12"/>
    </row>
    <row r="97" spans="1:22" ht="42" customHeight="1" x14ac:dyDescent="0.3">
      <c r="A97" s="13"/>
      <c r="B97" s="15"/>
      <c r="C97" s="15"/>
      <c r="D97" s="15"/>
      <c r="E97" s="14"/>
      <c r="F97" s="33" t="s">
        <v>28</v>
      </c>
      <c r="G97" s="33"/>
      <c r="H97" s="33"/>
      <c r="I97" s="33"/>
      <c r="J97" s="33"/>
      <c r="K97" s="34"/>
      <c r="L97" s="49" t="s">
        <v>27</v>
      </c>
      <c r="M97" s="50" t="s">
        <v>25</v>
      </c>
      <c r="N97" s="50" t="s">
        <v>8</v>
      </c>
      <c r="O97" s="51">
        <v>0</v>
      </c>
      <c r="P97" s="51">
        <v>0</v>
      </c>
      <c r="Q97" s="52">
        <v>153</v>
      </c>
      <c r="R97" s="35"/>
      <c r="S97" s="35"/>
      <c r="T97" s="35"/>
      <c r="U97" s="35"/>
      <c r="V97" s="12"/>
    </row>
    <row r="98" spans="1:22" ht="27" customHeight="1" x14ac:dyDescent="0.3">
      <c r="A98" s="13"/>
      <c r="B98" s="29">
        <v>200</v>
      </c>
      <c r="C98" s="29"/>
      <c r="D98" s="29"/>
      <c r="E98" s="29"/>
      <c r="F98" s="29"/>
      <c r="G98" s="29"/>
      <c r="H98" s="29"/>
      <c r="I98" s="29"/>
      <c r="J98" s="29"/>
      <c r="K98" s="30"/>
      <c r="L98" s="53" t="s">
        <v>9</v>
      </c>
      <c r="M98" s="54" t="s">
        <v>25</v>
      </c>
      <c r="N98" s="54">
        <v>200</v>
      </c>
      <c r="O98" s="55" t="s">
        <v>8</v>
      </c>
      <c r="P98" s="55" t="s">
        <v>8</v>
      </c>
      <c r="Q98" s="56">
        <v>153</v>
      </c>
      <c r="R98" s="31"/>
      <c r="S98" s="31"/>
      <c r="T98" s="31"/>
      <c r="U98" s="31"/>
      <c r="V98" s="12"/>
    </row>
    <row r="99" spans="1:22" ht="40.200000000000003" customHeight="1" x14ac:dyDescent="0.3">
      <c r="A99" s="13"/>
      <c r="B99" s="29" t="s">
        <v>26</v>
      </c>
      <c r="C99" s="29"/>
      <c r="D99" s="29"/>
      <c r="E99" s="29"/>
      <c r="F99" s="29"/>
      <c r="G99" s="29"/>
      <c r="H99" s="29"/>
      <c r="I99" s="29"/>
      <c r="J99" s="29"/>
      <c r="K99" s="30"/>
      <c r="L99" s="53" t="s">
        <v>6</v>
      </c>
      <c r="M99" s="54" t="s">
        <v>25</v>
      </c>
      <c r="N99" s="54" t="s">
        <v>4</v>
      </c>
      <c r="O99" s="55">
        <v>5</v>
      </c>
      <c r="P99" s="55">
        <v>3</v>
      </c>
      <c r="Q99" s="56">
        <v>153</v>
      </c>
      <c r="R99" s="31"/>
      <c r="S99" s="31"/>
      <c r="T99" s="31"/>
      <c r="U99" s="31"/>
      <c r="V99" s="12"/>
    </row>
    <row r="100" spans="1:22" ht="28.2" customHeight="1" x14ac:dyDescent="0.3">
      <c r="A100" s="13"/>
      <c r="B100" s="14"/>
      <c r="C100" s="36" t="s">
        <v>24</v>
      </c>
      <c r="D100" s="36"/>
      <c r="E100" s="36"/>
      <c r="F100" s="36"/>
      <c r="G100" s="36"/>
      <c r="H100" s="36"/>
      <c r="I100" s="36"/>
      <c r="J100" s="36"/>
      <c r="K100" s="37"/>
      <c r="L100" s="49" t="s">
        <v>23</v>
      </c>
      <c r="M100" s="50" t="s">
        <v>22</v>
      </c>
      <c r="N100" s="50" t="s">
        <v>8</v>
      </c>
      <c r="O100" s="51">
        <v>0</v>
      </c>
      <c r="P100" s="51">
        <v>0</v>
      </c>
      <c r="Q100" s="52">
        <v>166</v>
      </c>
      <c r="R100" s="35"/>
      <c r="S100" s="35"/>
      <c r="T100" s="35"/>
      <c r="U100" s="35"/>
      <c r="V100" s="12"/>
    </row>
    <row r="101" spans="1:22" ht="17.25" customHeight="1" x14ac:dyDescent="0.3">
      <c r="A101" s="13"/>
      <c r="B101" s="15"/>
      <c r="C101" s="15"/>
      <c r="D101" s="15"/>
      <c r="E101" s="14"/>
      <c r="F101" s="33" t="s">
        <v>21</v>
      </c>
      <c r="G101" s="33"/>
      <c r="H101" s="33"/>
      <c r="I101" s="33"/>
      <c r="J101" s="33"/>
      <c r="K101" s="34"/>
      <c r="L101" s="49" t="s">
        <v>20</v>
      </c>
      <c r="M101" s="50" t="s">
        <v>18</v>
      </c>
      <c r="N101" s="50" t="s">
        <v>8</v>
      </c>
      <c r="O101" s="51">
        <v>0</v>
      </c>
      <c r="P101" s="51">
        <v>0</v>
      </c>
      <c r="Q101" s="52">
        <v>166</v>
      </c>
      <c r="R101" s="35"/>
      <c r="S101" s="35"/>
      <c r="T101" s="35"/>
      <c r="U101" s="35"/>
      <c r="V101" s="12"/>
    </row>
    <row r="102" spans="1:22" ht="27" customHeight="1" x14ac:dyDescent="0.3">
      <c r="A102" s="13"/>
      <c r="B102" s="29">
        <v>200</v>
      </c>
      <c r="C102" s="29"/>
      <c r="D102" s="29"/>
      <c r="E102" s="29"/>
      <c r="F102" s="29"/>
      <c r="G102" s="29"/>
      <c r="H102" s="29"/>
      <c r="I102" s="29"/>
      <c r="J102" s="29"/>
      <c r="K102" s="30"/>
      <c r="L102" s="53" t="s">
        <v>9</v>
      </c>
      <c r="M102" s="54" t="s">
        <v>18</v>
      </c>
      <c r="N102" s="54">
        <v>200</v>
      </c>
      <c r="O102" s="55" t="s">
        <v>8</v>
      </c>
      <c r="P102" s="55" t="s">
        <v>8</v>
      </c>
      <c r="Q102" s="56">
        <v>166</v>
      </c>
      <c r="R102" s="31"/>
      <c r="S102" s="31"/>
      <c r="T102" s="31"/>
      <c r="U102" s="31"/>
      <c r="V102" s="12"/>
    </row>
    <row r="103" spans="1:22" ht="40.200000000000003" customHeight="1" x14ac:dyDescent="0.3">
      <c r="A103" s="13"/>
      <c r="B103" s="29" t="s">
        <v>19</v>
      </c>
      <c r="C103" s="29"/>
      <c r="D103" s="29"/>
      <c r="E103" s="29"/>
      <c r="F103" s="29"/>
      <c r="G103" s="29"/>
      <c r="H103" s="29"/>
      <c r="I103" s="29"/>
      <c r="J103" s="29"/>
      <c r="K103" s="30"/>
      <c r="L103" s="53" t="s">
        <v>6</v>
      </c>
      <c r="M103" s="54" t="s">
        <v>18</v>
      </c>
      <c r="N103" s="54" t="s">
        <v>4</v>
      </c>
      <c r="O103" s="55">
        <v>1</v>
      </c>
      <c r="P103" s="55">
        <v>13</v>
      </c>
      <c r="Q103" s="56">
        <v>166</v>
      </c>
      <c r="R103" s="31"/>
      <c r="S103" s="31"/>
      <c r="T103" s="31"/>
      <c r="U103" s="31"/>
      <c r="V103" s="12"/>
    </row>
    <row r="104" spans="1:22" ht="28.2" customHeight="1" x14ac:dyDescent="0.3">
      <c r="A104" s="13"/>
      <c r="B104" s="36" t="s">
        <v>17</v>
      </c>
      <c r="C104" s="36"/>
      <c r="D104" s="36"/>
      <c r="E104" s="36"/>
      <c r="F104" s="36"/>
      <c r="G104" s="36"/>
      <c r="H104" s="36"/>
      <c r="I104" s="36"/>
      <c r="J104" s="36"/>
      <c r="K104" s="37"/>
      <c r="L104" s="49" t="s">
        <v>16</v>
      </c>
      <c r="M104" s="50" t="s">
        <v>15</v>
      </c>
      <c r="N104" s="50" t="s">
        <v>8</v>
      </c>
      <c r="O104" s="51">
        <v>0</v>
      </c>
      <c r="P104" s="51">
        <v>0</v>
      </c>
      <c r="Q104" s="52">
        <v>99.6</v>
      </c>
      <c r="R104" s="35"/>
      <c r="S104" s="35"/>
      <c r="T104" s="35"/>
      <c r="U104" s="35"/>
      <c r="V104" s="12"/>
    </row>
    <row r="105" spans="1:22" ht="83.4" customHeight="1" x14ac:dyDescent="0.3">
      <c r="A105" s="13"/>
      <c r="B105" s="15"/>
      <c r="C105" s="15"/>
      <c r="D105" s="15"/>
      <c r="E105" s="14"/>
      <c r="F105" s="33" t="s">
        <v>14</v>
      </c>
      <c r="G105" s="33"/>
      <c r="H105" s="33"/>
      <c r="I105" s="33"/>
      <c r="J105" s="33"/>
      <c r="K105" s="34"/>
      <c r="L105" s="49" t="s">
        <v>13</v>
      </c>
      <c r="M105" s="50" t="s">
        <v>5</v>
      </c>
      <c r="N105" s="50" t="s">
        <v>8</v>
      </c>
      <c r="O105" s="51">
        <v>0</v>
      </c>
      <c r="P105" s="51">
        <v>0</v>
      </c>
      <c r="Q105" s="52">
        <v>99.6</v>
      </c>
      <c r="R105" s="35"/>
      <c r="S105" s="35"/>
      <c r="T105" s="35"/>
      <c r="U105" s="35"/>
      <c r="V105" s="12"/>
    </row>
    <row r="106" spans="1:22" ht="66" customHeight="1" x14ac:dyDescent="0.3">
      <c r="A106" s="13"/>
      <c r="B106" s="29">
        <v>100</v>
      </c>
      <c r="C106" s="29"/>
      <c r="D106" s="29"/>
      <c r="E106" s="29"/>
      <c r="F106" s="29"/>
      <c r="G106" s="29"/>
      <c r="H106" s="29"/>
      <c r="I106" s="29"/>
      <c r="J106" s="29"/>
      <c r="K106" s="30"/>
      <c r="L106" s="53" t="s">
        <v>12</v>
      </c>
      <c r="M106" s="54" t="s">
        <v>5</v>
      </c>
      <c r="N106" s="54">
        <v>100</v>
      </c>
      <c r="O106" s="55" t="s">
        <v>8</v>
      </c>
      <c r="P106" s="55" t="s">
        <v>8</v>
      </c>
      <c r="Q106" s="56">
        <v>98.8</v>
      </c>
      <c r="R106" s="31"/>
      <c r="S106" s="31"/>
      <c r="T106" s="31"/>
      <c r="U106" s="31"/>
      <c r="V106" s="12"/>
    </row>
    <row r="107" spans="1:22" ht="31.8" customHeight="1" x14ac:dyDescent="0.3">
      <c r="A107" s="13"/>
      <c r="B107" s="29" t="s">
        <v>7</v>
      </c>
      <c r="C107" s="29"/>
      <c r="D107" s="29"/>
      <c r="E107" s="29"/>
      <c r="F107" s="29"/>
      <c r="G107" s="29"/>
      <c r="H107" s="29"/>
      <c r="I107" s="29"/>
      <c r="J107" s="29"/>
      <c r="K107" s="30"/>
      <c r="L107" s="53" t="s">
        <v>11</v>
      </c>
      <c r="M107" s="54" t="s">
        <v>5</v>
      </c>
      <c r="N107" s="54" t="s">
        <v>10</v>
      </c>
      <c r="O107" s="55">
        <v>2</v>
      </c>
      <c r="P107" s="55">
        <v>3</v>
      </c>
      <c r="Q107" s="56">
        <v>98.8</v>
      </c>
      <c r="R107" s="31"/>
      <c r="S107" s="31"/>
      <c r="T107" s="31"/>
      <c r="U107" s="31"/>
      <c r="V107" s="12"/>
    </row>
    <row r="108" spans="1:22" ht="31.2" customHeight="1" x14ac:dyDescent="0.3">
      <c r="A108" s="13"/>
      <c r="B108" s="29">
        <v>200</v>
      </c>
      <c r="C108" s="29"/>
      <c r="D108" s="29"/>
      <c r="E108" s="29"/>
      <c r="F108" s="29"/>
      <c r="G108" s="29"/>
      <c r="H108" s="29"/>
      <c r="I108" s="29"/>
      <c r="J108" s="29"/>
      <c r="K108" s="30"/>
      <c r="L108" s="53" t="s">
        <v>9</v>
      </c>
      <c r="M108" s="54" t="s">
        <v>5</v>
      </c>
      <c r="N108" s="54">
        <v>200</v>
      </c>
      <c r="O108" s="55" t="s">
        <v>8</v>
      </c>
      <c r="P108" s="55" t="s">
        <v>8</v>
      </c>
      <c r="Q108" s="56">
        <v>0.8</v>
      </c>
      <c r="R108" s="31"/>
      <c r="S108" s="31"/>
      <c r="T108" s="31"/>
      <c r="U108" s="31"/>
      <c r="V108" s="12"/>
    </row>
    <row r="109" spans="1:22" ht="40.200000000000003" customHeight="1" x14ac:dyDescent="0.3">
      <c r="A109" s="13"/>
      <c r="B109" s="29" t="s">
        <v>7</v>
      </c>
      <c r="C109" s="29"/>
      <c r="D109" s="29"/>
      <c r="E109" s="29"/>
      <c r="F109" s="29"/>
      <c r="G109" s="29"/>
      <c r="H109" s="29"/>
      <c r="I109" s="29"/>
      <c r="J109" s="29"/>
      <c r="K109" s="30"/>
      <c r="L109" s="53" t="s">
        <v>6</v>
      </c>
      <c r="M109" s="54" t="s">
        <v>5</v>
      </c>
      <c r="N109" s="54" t="s">
        <v>4</v>
      </c>
      <c r="O109" s="55">
        <v>2</v>
      </c>
      <c r="P109" s="55">
        <v>3</v>
      </c>
      <c r="Q109" s="56">
        <v>0.8</v>
      </c>
      <c r="R109" s="31"/>
      <c r="S109" s="31"/>
      <c r="T109" s="31"/>
      <c r="U109" s="31"/>
      <c r="V109" s="12"/>
    </row>
    <row r="110" spans="1:22" ht="12" customHeight="1" x14ac:dyDescent="0.25">
      <c r="A110" s="3"/>
      <c r="B110" s="4"/>
      <c r="C110" s="4"/>
      <c r="D110" s="4"/>
      <c r="E110" s="4"/>
      <c r="F110" s="4"/>
      <c r="G110" s="4"/>
      <c r="H110" s="4"/>
      <c r="I110" s="3"/>
      <c r="J110" s="3"/>
      <c r="K110" s="3"/>
      <c r="L110" s="57" t="s">
        <v>1</v>
      </c>
      <c r="M110" s="58" t="s">
        <v>3</v>
      </c>
      <c r="N110" s="59" t="s">
        <v>2</v>
      </c>
      <c r="O110" s="59">
        <v>0</v>
      </c>
      <c r="P110" s="57">
        <v>0</v>
      </c>
      <c r="Q110" s="60">
        <f>Q111</f>
        <v>11652.6</v>
      </c>
      <c r="R110" s="11"/>
      <c r="S110" s="10">
        <v>0</v>
      </c>
      <c r="T110" s="10">
        <v>0</v>
      </c>
      <c r="U110" s="9"/>
      <c r="V110" s="5"/>
    </row>
    <row r="111" spans="1:22" ht="12.75" customHeight="1" x14ac:dyDescent="0.25">
      <c r="A111" s="3"/>
      <c r="B111" s="4"/>
      <c r="C111" s="4"/>
      <c r="D111" s="4"/>
      <c r="E111" s="4"/>
      <c r="F111" s="4"/>
      <c r="G111" s="4"/>
      <c r="H111" s="4"/>
      <c r="I111" s="3"/>
      <c r="J111" s="3"/>
      <c r="K111" s="3"/>
      <c r="L111" s="61" t="s">
        <v>1</v>
      </c>
      <c r="M111" s="62"/>
      <c r="N111" s="63"/>
      <c r="O111" s="63"/>
      <c r="P111" s="61"/>
      <c r="Q111" s="64">
        <f>Q104+Q33+Q27+Q21+Q17+Q12+0.1</f>
        <v>11652.6</v>
      </c>
      <c r="R111" s="8"/>
      <c r="S111" s="7">
        <v>0</v>
      </c>
      <c r="T111" s="7">
        <v>0</v>
      </c>
      <c r="U111" s="5"/>
      <c r="V111" s="2"/>
    </row>
    <row r="112" spans="1:22" ht="12.75" customHeight="1" x14ac:dyDescent="0.25">
      <c r="A112" s="3"/>
      <c r="B112" s="4"/>
      <c r="C112" s="4"/>
      <c r="D112" s="4"/>
      <c r="E112" s="4"/>
      <c r="F112" s="4"/>
      <c r="G112" s="4"/>
      <c r="H112" s="4"/>
      <c r="I112" s="3"/>
      <c r="J112" s="3"/>
      <c r="K112" s="3"/>
      <c r="L112" s="3"/>
      <c r="M112" s="3"/>
      <c r="N112" s="3"/>
      <c r="O112" s="3"/>
      <c r="P112" s="3"/>
      <c r="Q112" s="3"/>
      <c r="R112" s="5"/>
      <c r="S112" s="5"/>
      <c r="T112" s="5"/>
      <c r="U112" s="5"/>
      <c r="V112" s="2"/>
    </row>
    <row r="113" spans="1:22" ht="12.7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2.75" customHeight="1" x14ac:dyDescent="0.25">
      <c r="A114" s="3"/>
      <c r="B114" s="4"/>
      <c r="C114" s="4"/>
      <c r="D114" s="4"/>
      <c r="E114" s="4"/>
      <c r="F114" s="4"/>
      <c r="G114" s="4"/>
      <c r="H114" s="4"/>
      <c r="I114" s="3"/>
      <c r="J114" s="3"/>
      <c r="K114" s="3"/>
      <c r="L114" s="6" t="s">
        <v>0</v>
      </c>
      <c r="M114" s="6"/>
      <c r="N114" s="6"/>
      <c r="O114" s="6"/>
      <c r="P114" s="6"/>
      <c r="Q114" s="6"/>
      <c r="R114" s="5"/>
      <c r="S114" s="5"/>
      <c r="T114" s="5"/>
      <c r="U114" s="5"/>
      <c r="V114" s="2"/>
    </row>
    <row r="115" spans="1:22" ht="12.7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2.7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2.75" customHeight="1" x14ac:dyDescent="0.25">
      <c r="A117" s="3"/>
      <c r="B117" s="4"/>
      <c r="C117" s="4"/>
      <c r="D117" s="4"/>
      <c r="E117" s="4"/>
      <c r="F117" s="4"/>
      <c r="G117" s="4"/>
      <c r="H117" s="4"/>
      <c r="I117" s="3"/>
      <c r="J117" s="3"/>
      <c r="K117" s="3"/>
      <c r="L117" s="3"/>
      <c r="M117" s="3"/>
      <c r="N117" s="3"/>
      <c r="O117" s="3"/>
      <c r="P117" s="3"/>
      <c r="Q117" s="3"/>
      <c r="R117" s="2"/>
      <c r="S117" s="2"/>
      <c r="T117" s="2"/>
      <c r="U117" s="2"/>
      <c r="V117" s="2"/>
    </row>
  </sheetData>
  <mergeCells count="207">
    <mergeCell ref="O9:O10"/>
    <mergeCell ref="P9:P10"/>
    <mergeCell ref="Q9:Q10"/>
    <mergeCell ref="C13:K13"/>
    <mergeCell ref="R13:U13"/>
    <mergeCell ref="F14:K14"/>
    <mergeCell ref="R14:U14"/>
    <mergeCell ref="S9:T9"/>
    <mergeCell ref="L3:Q3"/>
    <mergeCell ref="L5:Q5"/>
    <mergeCell ref="L9:L10"/>
    <mergeCell ref="M9:M10"/>
    <mergeCell ref="N9:N10"/>
    <mergeCell ref="L6:Q6"/>
    <mergeCell ref="D96:K96"/>
    <mergeCell ref="R96:U96"/>
    <mergeCell ref="B12:K12"/>
    <mergeCell ref="R12:U12"/>
    <mergeCell ref="B17:K17"/>
    <mergeCell ref="R17:U17"/>
    <mergeCell ref="B21:K21"/>
    <mergeCell ref="R21:U21"/>
    <mergeCell ref="C34:K34"/>
    <mergeCell ref="R34:U34"/>
    <mergeCell ref="D23:K23"/>
    <mergeCell ref="R23:U23"/>
    <mergeCell ref="D29:K29"/>
    <mergeCell ref="R29:U29"/>
    <mergeCell ref="B27:K27"/>
    <mergeCell ref="R27:U27"/>
    <mergeCell ref="B33:K33"/>
    <mergeCell ref="R33:U33"/>
    <mergeCell ref="F30:K30"/>
    <mergeCell ref="R30:U30"/>
    <mergeCell ref="C22:K22"/>
    <mergeCell ref="R22:U22"/>
    <mergeCell ref="C28:K28"/>
    <mergeCell ref="R28:U28"/>
    <mergeCell ref="F35:K35"/>
    <mergeCell ref="R35:U35"/>
    <mergeCell ref="F38:K38"/>
    <mergeCell ref="R38:U38"/>
    <mergeCell ref="F41:K41"/>
    <mergeCell ref="R41:U41"/>
    <mergeCell ref="B40:K40"/>
    <mergeCell ref="R40:U40"/>
    <mergeCell ref="B31:K31"/>
    <mergeCell ref="R31:U31"/>
    <mergeCell ref="B36:K36"/>
    <mergeCell ref="R36:U36"/>
    <mergeCell ref="B39:K39"/>
    <mergeCell ref="R39:U39"/>
    <mergeCell ref="B32:K32"/>
    <mergeCell ref="R32:U32"/>
    <mergeCell ref="B37:K37"/>
    <mergeCell ref="R37:U37"/>
    <mergeCell ref="F53:K53"/>
    <mergeCell ref="R53:U53"/>
    <mergeCell ref="F56:K56"/>
    <mergeCell ref="R56:U56"/>
    <mergeCell ref="B49:K49"/>
    <mergeCell ref="R49:U49"/>
    <mergeCell ref="B51:K51"/>
    <mergeCell ref="R51:U51"/>
    <mergeCell ref="B54:K54"/>
    <mergeCell ref="R54:U54"/>
    <mergeCell ref="R81:U81"/>
    <mergeCell ref="B79:K79"/>
    <mergeCell ref="R79:U79"/>
    <mergeCell ref="F60:K60"/>
    <mergeCell ref="R60:U60"/>
    <mergeCell ref="F63:K63"/>
    <mergeCell ref="R63:U63"/>
    <mergeCell ref="F66:K66"/>
    <mergeCell ref="R66:U66"/>
    <mergeCell ref="B64:K64"/>
    <mergeCell ref="R64:U64"/>
    <mergeCell ref="F69:K69"/>
    <mergeCell ref="R69:U69"/>
    <mergeCell ref="F87:K87"/>
    <mergeCell ref="R87:U87"/>
    <mergeCell ref="F90:K90"/>
    <mergeCell ref="R90:U90"/>
    <mergeCell ref="F93:K93"/>
    <mergeCell ref="R93:U93"/>
    <mergeCell ref="B92:K92"/>
    <mergeCell ref="R92:U92"/>
    <mergeCell ref="B91:K91"/>
    <mergeCell ref="R91:U91"/>
    <mergeCell ref="B89:K89"/>
    <mergeCell ref="R89:U89"/>
    <mergeCell ref="F97:K97"/>
    <mergeCell ref="R97:U97"/>
    <mergeCell ref="F101:K101"/>
    <mergeCell ref="R101:U101"/>
    <mergeCell ref="F105:K105"/>
    <mergeCell ref="R105:U105"/>
    <mergeCell ref="B103:K103"/>
    <mergeCell ref="R103:U103"/>
    <mergeCell ref="B104:K104"/>
    <mergeCell ref="R104:U104"/>
    <mergeCell ref="C100:K100"/>
    <mergeCell ref="R100:U100"/>
    <mergeCell ref="B15:K15"/>
    <mergeCell ref="R15:U15"/>
    <mergeCell ref="B19:K19"/>
    <mergeCell ref="R19:U19"/>
    <mergeCell ref="B25:K25"/>
    <mergeCell ref="R25:U25"/>
    <mergeCell ref="F18:K18"/>
    <mergeCell ref="R18:U18"/>
    <mergeCell ref="F24:K24"/>
    <mergeCell ref="R24:U24"/>
    <mergeCell ref="B42:K42"/>
    <mergeCell ref="R42:U42"/>
    <mergeCell ref="B45:K45"/>
    <mergeCell ref="R45:U45"/>
    <mergeCell ref="B47:K47"/>
    <mergeCell ref="R47:U47"/>
    <mergeCell ref="B43:K43"/>
    <mergeCell ref="R43:U43"/>
    <mergeCell ref="B46:K46"/>
    <mergeCell ref="R46:U46"/>
    <mergeCell ref="F44:K44"/>
    <mergeCell ref="R44:U44"/>
    <mergeCell ref="B57:K57"/>
    <mergeCell ref="R57:U57"/>
    <mergeCell ref="B61:K61"/>
    <mergeCell ref="R61:U61"/>
    <mergeCell ref="B55:K55"/>
    <mergeCell ref="R55:U55"/>
    <mergeCell ref="B58:K58"/>
    <mergeCell ref="R58:U58"/>
    <mergeCell ref="B67:K67"/>
    <mergeCell ref="R67:U67"/>
    <mergeCell ref="R86:U86"/>
    <mergeCell ref="B70:K70"/>
    <mergeCell ref="R70:U70"/>
    <mergeCell ref="B73:K73"/>
    <mergeCell ref="R73:U73"/>
    <mergeCell ref="B68:K68"/>
    <mergeCell ref="R68:U68"/>
    <mergeCell ref="B71:K71"/>
    <mergeCell ref="R71:U71"/>
    <mergeCell ref="B76:K76"/>
    <mergeCell ref="R76:U76"/>
    <mergeCell ref="F84:K84"/>
    <mergeCell ref="R84:U84"/>
    <mergeCell ref="B83:K83"/>
    <mergeCell ref="R83:U83"/>
    <mergeCell ref="F72:K72"/>
    <mergeCell ref="R72:U72"/>
    <mergeCell ref="F75:K75"/>
    <mergeCell ref="R75:U75"/>
    <mergeCell ref="B74:K74"/>
    <mergeCell ref="R74:U74"/>
    <mergeCell ref="F78:K78"/>
    <mergeCell ref="R78:U78"/>
    <mergeCell ref="F81:K81"/>
    <mergeCell ref="R52:U52"/>
    <mergeCell ref="B107:K107"/>
    <mergeCell ref="R107:U107"/>
    <mergeCell ref="B94:K94"/>
    <mergeCell ref="R94:U94"/>
    <mergeCell ref="B98:K98"/>
    <mergeCell ref="R98:U98"/>
    <mergeCell ref="B102:K102"/>
    <mergeCell ref="R102:U102"/>
    <mergeCell ref="B95:K95"/>
    <mergeCell ref="R95:U95"/>
    <mergeCell ref="B99:K99"/>
    <mergeCell ref="R99:U99"/>
    <mergeCell ref="B82:K82"/>
    <mergeCell ref="R82:U82"/>
    <mergeCell ref="B77:K77"/>
    <mergeCell ref="R77:U77"/>
    <mergeCell ref="B80:K80"/>
    <mergeCell ref="R80:U80"/>
    <mergeCell ref="B85:K85"/>
    <mergeCell ref="R85:U85"/>
    <mergeCell ref="B88:K88"/>
    <mergeCell ref="R88:U88"/>
    <mergeCell ref="B86:K86"/>
    <mergeCell ref="B109:K109"/>
    <mergeCell ref="R109:U109"/>
    <mergeCell ref="B59:K59"/>
    <mergeCell ref="R59:U59"/>
    <mergeCell ref="B62:K62"/>
    <mergeCell ref="R62:U62"/>
    <mergeCell ref="B65:K65"/>
    <mergeCell ref="R65:U65"/>
    <mergeCell ref="L7:Q7"/>
    <mergeCell ref="B106:K106"/>
    <mergeCell ref="R106:U106"/>
    <mergeCell ref="B108:K108"/>
    <mergeCell ref="R108:U108"/>
    <mergeCell ref="B16:K16"/>
    <mergeCell ref="R16:U16"/>
    <mergeCell ref="B20:K20"/>
    <mergeCell ref="R20:U20"/>
    <mergeCell ref="B26:K26"/>
    <mergeCell ref="R26:U26"/>
    <mergeCell ref="B48:K48"/>
    <mergeCell ref="R48:U48"/>
    <mergeCell ref="B50:K50"/>
    <mergeCell ref="R50:U50"/>
    <mergeCell ref="B52:K52"/>
  </mergeCells>
  <printOptions gridLines="1"/>
  <pageMargins left="0.59055118110236227" right="0" top="0" bottom="0" header="0" footer="0"/>
  <pageSetup scale="89" orientation="portrait" horizontalDpi="0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таб.1</vt:lpstr>
      <vt:lpstr>'Приложение 8 таб.1'!Заголовки_для_печати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2020-04-01T02:44:04Z</cp:lastPrinted>
  <dcterms:created xsi:type="dcterms:W3CDTF">2020-04-01T02:40:23Z</dcterms:created>
  <dcterms:modified xsi:type="dcterms:W3CDTF">2020-04-01T03:48:20Z</dcterms:modified>
</cp:coreProperties>
</file>